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C:\polgarp\egyetemi_munka\2022\oktober\container_bench\"/>
    </mc:Choice>
  </mc:AlternateContent>
  <xr:revisionPtr revIDLastSave="0" documentId="13_ncr:1_{00277064-BADD-453C-BB45-316D1666F605}" xr6:coauthVersionLast="47" xr6:coauthVersionMax="47" xr10:uidLastSave="{00000000-0000-0000-0000-000000000000}"/>
  <bookViews>
    <workbookView xWindow="-120" yWindow="-120" windowWidth="29040" windowHeight="15720" activeTab="2" xr2:uid="{3AB1787C-257B-4157-BA89-42F94CE1CBAA}"/>
  </bookViews>
  <sheets>
    <sheet name="main" sheetId="1" r:id="rId1"/>
    <sheet name="one_percent" sheetId="2" r:id="rId2"/>
    <sheet name="disk" sheetId="4" r:id="rId3"/>
    <sheet name="disk_old"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F63" i="4" l="1"/>
  <c r="AF62" i="4"/>
  <c r="AF61" i="4"/>
  <c r="AF60" i="4"/>
  <c r="AF59" i="4"/>
  <c r="AF58" i="4"/>
  <c r="AF57" i="4"/>
  <c r="AF56" i="4"/>
  <c r="AF55" i="4"/>
  <c r="AF54" i="4"/>
  <c r="AF53" i="4"/>
  <c r="AF52" i="4"/>
  <c r="AF51" i="4"/>
  <c r="AF50" i="4"/>
  <c r="AF49" i="4"/>
  <c r="AF48" i="4"/>
  <c r="AF47" i="4"/>
  <c r="AF46" i="4"/>
  <c r="AF44" i="4"/>
  <c r="AF42" i="4"/>
  <c r="AF41" i="4"/>
  <c r="AF31" i="4"/>
  <c r="AB63" i="4"/>
  <c r="AB62" i="4"/>
  <c r="AB61" i="4"/>
  <c r="AB60" i="4"/>
  <c r="AB59" i="4"/>
  <c r="AB58" i="4"/>
  <c r="AB57" i="4"/>
  <c r="AB56" i="4"/>
  <c r="AB55" i="4"/>
  <c r="AB54" i="4"/>
  <c r="AB53" i="4"/>
  <c r="AB52" i="4"/>
  <c r="AB51" i="4"/>
  <c r="AB50" i="4"/>
  <c r="AB49" i="4"/>
  <c r="AB48" i="4"/>
  <c r="AB47" i="4"/>
  <c r="AB46" i="4"/>
  <c r="AB44" i="4"/>
  <c r="AB42" i="4"/>
  <c r="AB41" i="4"/>
  <c r="AB31" i="4"/>
  <c r="AB30" i="4"/>
  <c r="AB28" i="4"/>
  <c r="AB27" i="4"/>
  <c r="AB26" i="4"/>
  <c r="AB25" i="4"/>
  <c r="AB24" i="4"/>
  <c r="AB23" i="4"/>
  <c r="AB21" i="4"/>
  <c r="AB20" i="4"/>
  <c r="AB18" i="4"/>
  <c r="AB17" i="4"/>
  <c r="AB15" i="4"/>
  <c r="AB13" i="4"/>
  <c r="AB11" i="4"/>
  <c r="AB10" i="4"/>
  <c r="AB8" i="4"/>
  <c r="AB7" i="4"/>
  <c r="AB5" i="4"/>
  <c r="X63" i="4"/>
  <c r="X62" i="4"/>
  <c r="X61" i="4"/>
  <c r="X60" i="4"/>
  <c r="X59" i="4"/>
  <c r="X58" i="4"/>
  <c r="X57" i="4"/>
  <c r="X56" i="4"/>
  <c r="X55" i="4"/>
  <c r="X54" i="4"/>
  <c r="X53" i="4"/>
  <c r="X52" i="4"/>
  <c r="X51" i="4"/>
  <c r="X50" i="4"/>
  <c r="X49" i="4"/>
  <c r="X48" i="4"/>
  <c r="X47" i="4"/>
  <c r="X46" i="4"/>
  <c r="X44" i="4"/>
  <c r="X42" i="4"/>
  <c r="X41" i="4"/>
  <c r="X31" i="4"/>
  <c r="X30" i="4"/>
  <c r="X28" i="4"/>
  <c r="X27" i="4"/>
  <c r="X26" i="4"/>
  <c r="X25" i="4"/>
  <c r="X24" i="4"/>
  <c r="X23" i="4"/>
  <c r="X21" i="4"/>
  <c r="X20" i="4"/>
  <c r="X18" i="4"/>
  <c r="X17" i="4"/>
  <c r="X15" i="4"/>
  <c r="X13" i="4"/>
  <c r="X11" i="4"/>
  <c r="X10" i="4"/>
  <c r="X8" i="4"/>
  <c r="X7" i="4"/>
  <c r="X5" i="4"/>
  <c r="T63" i="4"/>
  <c r="T62" i="4"/>
  <c r="T61" i="4"/>
  <c r="T60" i="4"/>
  <c r="T59" i="4"/>
  <c r="T58" i="4"/>
  <c r="T57" i="4"/>
  <c r="T56" i="4"/>
  <c r="T55" i="4"/>
  <c r="T54" i="4"/>
  <c r="T53" i="4"/>
  <c r="T52" i="4"/>
  <c r="T51" i="4"/>
  <c r="T50" i="4"/>
  <c r="T49" i="4"/>
  <c r="T48" i="4"/>
  <c r="T47" i="4"/>
  <c r="T46" i="4"/>
  <c r="T44" i="4"/>
  <c r="T42" i="4"/>
  <c r="T41" i="4"/>
  <c r="T37" i="4"/>
  <c r="T31" i="4"/>
  <c r="T30" i="4"/>
  <c r="T28" i="4"/>
  <c r="T27" i="4"/>
  <c r="T26" i="4"/>
  <c r="T25" i="4"/>
  <c r="T24" i="4"/>
  <c r="T23" i="4"/>
  <c r="T21" i="4"/>
  <c r="T20" i="4"/>
  <c r="T18" i="4"/>
  <c r="T17" i="4"/>
  <c r="T15" i="4"/>
  <c r="T13" i="4"/>
  <c r="T11" i="4"/>
  <c r="T10" i="4"/>
  <c r="T8" i="4"/>
  <c r="T7" i="4"/>
  <c r="T5" i="4"/>
  <c r="P63" i="4"/>
  <c r="P62" i="4"/>
  <c r="P61" i="4"/>
  <c r="P60" i="4"/>
  <c r="P59" i="4"/>
  <c r="P58" i="4"/>
  <c r="P57" i="4"/>
  <c r="P56" i="4"/>
  <c r="P55" i="4"/>
  <c r="P54" i="4"/>
  <c r="P53" i="4"/>
  <c r="P52" i="4"/>
  <c r="P51" i="4"/>
  <c r="P50" i="4"/>
  <c r="P49" i="4"/>
  <c r="P48" i="4"/>
  <c r="P47" i="4"/>
  <c r="P46" i="4"/>
  <c r="P44" i="4"/>
  <c r="P42" i="4"/>
  <c r="P41" i="4"/>
  <c r="P31" i="4"/>
  <c r="P30" i="4"/>
  <c r="P28" i="4"/>
  <c r="P27" i="4"/>
  <c r="P26" i="4"/>
  <c r="P25" i="4"/>
  <c r="P24" i="4"/>
  <c r="P23" i="4"/>
  <c r="P21" i="4"/>
  <c r="P20" i="4"/>
  <c r="P18" i="4"/>
  <c r="P17" i="4"/>
  <c r="P15" i="4"/>
  <c r="P13" i="4"/>
  <c r="P11" i="4"/>
  <c r="P10" i="4"/>
  <c r="P8" i="4"/>
  <c r="P7" i="4"/>
  <c r="P5" i="4"/>
  <c r="L63" i="4"/>
  <c r="L62" i="4"/>
  <c r="L61" i="4"/>
  <c r="L60" i="4"/>
  <c r="L59" i="4"/>
  <c r="L58" i="4"/>
  <c r="L57" i="4"/>
  <c r="L56" i="4"/>
  <c r="L55" i="4"/>
  <c r="L54" i="4"/>
  <c r="L53" i="4"/>
  <c r="L52" i="4"/>
  <c r="L51" i="4"/>
  <c r="L50" i="4"/>
  <c r="L49" i="4"/>
  <c r="L48" i="4"/>
  <c r="L47" i="4"/>
  <c r="L46" i="4"/>
  <c r="L44" i="4"/>
  <c r="L42" i="4"/>
  <c r="L41" i="4"/>
  <c r="L37" i="4"/>
  <c r="L31" i="4"/>
  <c r="L30" i="4"/>
  <c r="L28" i="4"/>
  <c r="L27" i="4"/>
  <c r="L26" i="4"/>
  <c r="L25" i="4"/>
  <c r="L24" i="4"/>
  <c r="L23" i="4"/>
  <c r="L21" i="4"/>
  <c r="L20" i="4"/>
  <c r="L18" i="4"/>
  <c r="L17" i="4"/>
  <c r="L15" i="4"/>
  <c r="L13" i="4"/>
  <c r="L11" i="4"/>
  <c r="L10" i="4"/>
  <c r="L8" i="4"/>
  <c r="L7" i="4"/>
  <c r="L5" i="4"/>
  <c r="D5" i="3"/>
  <c r="D7" i="3"/>
  <c r="D8" i="3"/>
  <c r="D10" i="3"/>
  <c r="D11" i="3"/>
  <c r="D13" i="3"/>
  <c r="D15" i="3"/>
  <c r="D17" i="3"/>
  <c r="D18" i="3"/>
  <c r="D20" i="3"/>
  <c r="D21" i="3"/>
  <c r="D23" i="3"/>
  <c r="D24" i="3"/>
  <c r="D25" i="3"/>
  <c r="D26" i="3"/>
  <c r="D27" i="3"/>
  <c r="D28" i="3"/>
  <c r="D30" i="3"/>
  <c r="D31" i="3"/>
  <c r="D37" i="3"/>
  <c r="D41" i="3"/>
  <c r="D42" i="3"/>
  <c r="D44" i="3"/>
  <c r="D46" i="3"/>
  <c r="D47" i="3"/>
  <c r="D48" i="3"/>
  <c r="D49" i="3"/>
  <c r="D50" i="3"/>
  <c r="D51" i="3"/>
  <c r="D52" i="3"/>
  <c r="D53" i="3"/>
  <c r="D54" i="3"/>
  <c r="D55" i="3"/>
  <c r="D56" i="3"/>
  <c r="D57" i="3"/>
  <c r="D58" i="3"/>
  <c r="D59" i="3"/>
  <c r="D60" i="3"/>
  <c r="D61" i="3"/>
  <c r="D62" i="3"/>
  <c r="D63" i="3"/>
  <c r="H63" i="4"/>
  <c r="H62" i="4"/>
  <c r="H61" i="4"/>
  <c r="H60" i="4"/>
  <c r="H59" i="4"/>
  <c r="H58" i="4"/>
  <c r="H57" i="4"/>
  <c r="H56" i="4"/>
  <c r="H55" i="4"/>
  <c r="H54" i="4"/>
  <c r="H53" i="4"/>
  <c r="H52" i="4"/>
  <c r="H51" i="4"/>
  <c r="H50" i="4"/>
  <c r="H49" i="4"/>
  <c r="H48" i="4"/>
  <c r="H47" i="4"/>
  <c r="H46" i="4"/>
  <c r="H44" i="4"/>
  <c r="H42" i="4"/>
  <c r="H41" i="4"/>
  <c r="H37" i="4"/>
  <c r="H33" i="4"/>
  <c r="H31" i="4"/>
  <c r="H30" i="4"/>
  <c r="H28" i="4"/>
  <c r="H27" i="4"/>
  <c r="H26" i="4"/>
  <c r="H25" i="4"/>
  <c r="H24" i="4"/>
  <c r="H23" i="4"/>
  <c r="H21" i="4"/>
  <c r="H20" i="4"/>
  <c r="H18" i="4"/>
  <c r="H17" i="4"/>
  <c r="H15" i="4"/>
  <c r="H13" i="4"/>
  <c r="H11" i="4"/>
  <c r="H10" i="4"/>
  <c r="H8" i="4"/>
  <c r="H7" i="4"/>
  <c r="H5" i="4"/>
  <c r="D63" i="4"/>
  <c r="D62" i="4"/>
  <c r="D61" i="4"/>
  <c r="D60" i="4"/>
  <c r="D59" i="4"/>
  <c r="D58" i="4"/>
  <c r="D57" i="4"/>
  <c r="D56" i="4"/>
  <c r="D55" i="4"/>
  <c r="D54" i="4"/>
  <c r="D53" i="4"/>
  <c r="D52" i="4"/>
  <c r="D51" i="4"/>
  <c r="D50" i="4"/>
  <c r="D49" i="4"/>
  <c r="D48" i="4"/>
  <c r="D47" i="4"/>
  <c r="D46" i="4"/>
  <c r="D31" i="4"/>
  <c r="D30" i="4"/>
  <c r="D28" i="4"/>
  <c r="D27" i="4"/>
  <c r="D26" i="4"/>
  <c r="D25" i="4"/>
  <c r="D24" i="4"/>
  <c r="D23" i="4"/>
  <c r="D21" i="4"/>
  <c r="D20" i="4"/>
  <c r="D18" i="4"/>
  <c r="D17" i="4"/>
  <c r="D15" i="4"/>
  <c r="D13" i="4"/>
  <c r="D11" i="4"/>
  <c r="D10" i="4"/>
  <c r="D8" i="4"/>
  <c r="D7" i="4"/>
  <c r="D5" i="4"/>
  <c r="D108" i="4"/>
  <c r="D106" i="4"/>
  <c r="D105" i="4"/>
  <c r="D101" i="4"/>
  <c r="D92" i="4"/>
  <c r="D91" i="4"/>
  <c r="D90" i="4"/>
  <c r="D89" i="4"/>
  <c r="D88" i="4"/>
  <c r="D87" i="4"/>
  <c r="D85" i="4"/>
  <c r="D84" i="4"/>
  <c r="D82" i="4"/>
  <c r="D81" i="4"/>
  <c r="D79" i="4"/>
  <c r="D77" i="4"/>
  <c r="D75" i="4"/>
  <c r="D74" i="4"/>
  <c r="D72" i="4"/>
  <c r="D71" i="4"/>
  <c r="D69" i="4"/>
  <c r="D88" i="3"/>
  <c r="D89" i="3"/>
  <c r="D90" i="3"/>
  <c r="D91" i="3"/>
  <c r="D92" i="3"/>
  <c r="D87" i="3"/>
  <c r="D85" i="3"/>
  <c r="D84" i="3"/>
  <c r="D82" i="3"/>
  <c r="D81" i="3"/>
  <c r="D79" i="3"/>
  <c r="D75" i="3"/>
  <c r="D77" i="3"/>
  <c r="D74" i="3"/>
  <c r="D72" i="3"/>
  <c r="D71" i="3"/>
  <c r="D69" i="3"/>
  <c r="AR59" i="3"/>
  <c r="AR60" i="3"/>
  <c r="AR61" i="3"/>
  <c r="AR62" i="3"/>
  <c r="AR63" i="3"/>
  <c r="AR58" i="3"/>
  <c r="AR57" i="3"/>
  <c r="AR56" i="3"/>
  <c r="AR49" i="3"/>
  <c r="AR50" i="3"/>
  <c r="AR51" i="3"/>
  <c r="AR52" i="3"/>
  <c r="AR53" i="3"/>
  <c r="AR54" i="3"/>
  <c r="AR55" i="3"/>
  <c r="AR48" i="3"/>
  <c r="AR47" i="3"/>
  <c r="AR46" i="3"/>
  <c r="AR31" i="3"/>
  <c r="AR30" i="3"/>
  <c r="AR27" i="3"/>
  <c r="AR28" i="3"/>
  <c r="AR26" i="3"/>
  <c r="AR25" i="3"/>
  <c r="AR24" i="3"/>
  <c r="AR23" i="3"/>
  <c r="AR21" i="3"/>
  <c r="AR20" i="3"/>
  <c r="AR18" i="3"/>
  <c r="AR17" i="3"/>
  <c r="AR15" i="3"/>
  <c r="AR13" i="3"/>
  <c r="AR11" i="3"/>
  <c r="AR10" i="3"/>
  <c r="AR8" i="3"/>
  <c r="AR7" i="3"/>
  <c r="AR5" i="3"/>
  <c r="AN47" i="3"/>
  <c r="AN48" i="3"/>
  <c r="AN49" i="3"/>
  <c r="AN50" i="3"/>
  <c r="AN51" i="3"/>
  <c r="AN52" i="3"/>
  <c r="AN53" i="3"/>
  <c r="AN54" i="3"/>
  <c r="AN55" i="3"/>
  <c r="AN56" i="3"/>
  <c r="AN57" i="3"/>
  <c r="AN58" i="3"/>
  <c r="AN59" i="3"/>
  <c r="AN60" i="3"/>
  <c r="AN61" i="3"/>
  <c r="AN62" i="3"/>
  <c r="AN63" i="3"/>
  <c r="AN46" i="3"/>
  <c r="AN31" i="3"/>
  <c r="AN30" i="3"/>
  <c r="AN26" i="3"/>
  <c r="AN27" i="3"/>
  <c r="AN28" i="3"/>
  <c r="AN25" i="3"/>
  <c r="AN24" i="3"/>
  <c r="AN23" i="3"/>
  <c r="AN21" i="3"/>
  <c r="AN20" i="3"/>
  <c r="AN18" i="3"/>
  <c r="AN17" i="3"/>
  <c r="AN15" i="3"/>
  <c r="AN11" i="3"/>
  <c r="AN10" i="3"/>
  <c r="AN8" i="3"/>
  <c r="AN7" i="3"/>
  <c r="AN5" i="3"/>
  <c r="AJ46" i="3"/>
  <c r="AJ47" i="3"/>
  <c r="AJ48" i="3"/>
  <c r="AJ49" i="3"/>
  <c r="AJ50" i="3"/>
  <c r="AJ51" i="3"/>
  <c r="AJ52" i="3"/>
  <c r="AJ53" i="3"/>
  <c r="AJ54" i="3"/>
  <c r="AJ55" i="3"/>
  <c r="AJ56" i="3"/>
  <c r="AJ57" i="3"/>
  <c r="AJ58" i="3"/>
  <c r="AJ59" i="3"/>
  <c r="AJ60" i="3"/>
  <c r="AJ61" i="3"/>
  <c r="AJ62" i="3"/>
  <c r="AJ63" i="3"/>
  <c r="AJ44" i="3"/>
  <c r="AJ42" i="3"/>
  <c r="AJ41" i="3"/>
  <c r="AJ31" i="3"/>
  <c r="AJ30" i="3"/>
  <c r="AJ28" i="3"/>
  <c r="AJ27" i="3"/>
  <c r="AJ26" i="3"/>
  <c r="AJ25" i="3"/>
  <c r="AJ24" i="3"/>
  <c r="AJ23" i="3"/>
  <c r="AJ21" i="3"/>
  <c r="AJ20" i="3"/>
  <c r="AJ18" i="3"/>
  <c r="AJ17" i="3"/>
  <c r="AJ15" i="3"/>
  <c r="AJ13" i="3"/>
  <c r="AJ11" i="3"/>
  <c r="AJ10" i="3"/>
  <c r="AJ8" i="3"/>
  <c r="AJ7" i="3"/>
  <c r="AJ5" i="3"/>
  <c r="AF44" i="3"/>
  <c r="AF46" i="3"/>
  <c r="AF47" i="3"/>
  <c r="AF48" i="3"/>
  <c r="AF49" i="3"/>
  <c r="AF50" i="3"/>
  <c r="AF51" i="3"/>
  <c r="AF52" i="3"/>
  <c r="AF53" i="3"/>
  <c r="AF54" i="3"/>
  <c r="AF55" i="3"/>
  <c r="AF56" i="3"/>
  <c r="AF57" i="3"/>
  <c r="AF58" i="3"/>
  <c r="AF59" i="3"/>
  <c r="AF60" i="3"/>
  <c r="AF61" i="3"/>
  <c r="AF62" i="3"/>
  <c r="AF63" i="3"/>
  <c r="AF42" i="3"/>
  <c r="AF41" i="3"/>
  <c r="AF37" i="3"/>
  <c r="AF31" i="3"/>
  <c r="AF30" i="3"/>
  <c r="AF28" i="3"/>
  <c r="AF27" i="3"/>
  <c r="AF26" i="3"/>
  <c r="AF25" i="3"/>
  <c r="AF24" i="3"/>
  <c r="AF23" i="3"/>
  <c r="AF21" i="3"/>
  <c r="AF20" i="3"/>
  <c r="AF18" i="3"/>
  <c r="AF17" i="3"/>
  <c r="AF15" i="3"/>
  <c r="AF13" i="3"/>
  <c r="AF11" i="3"/>
  <c r="AF10" i="3"/>
  <c r="AF8" i="3"/>
  <c r="AF7" i="3"/>
  <c r="AF5" i="3"/>
  <c r="AB47" i="3"/>
  <c r="AB48" i="3"/>
  <c r="AB49" i="3"/>
  <c r="AB50" i="3"/>
  <c r="AB51" i="3"/>
  <c r="AB52" i="3"/>
  <c r="AB53" i="3"/>
  <c r="AB54" i="3"/>
  <c r="AB55" i="3"/>
  <c r="AB56" i="3"/>
  <c r="AB57" i="3"/>
  <c r="AB58" i="3"/>
  <c r="AB59" i="3"/>
  <c r="AB60" i="3"/>
  <c r="AB61" i="3"/>
  <c r="AB62" i="3"/>
  <c r="AB63" i="3"/>
  <c r="AB46" i="3"/>
  <c r="AB31" i="3"/>
  <c r="AB30" i="3"/>
  <c r="AB21" i="3"/>
  <c r="AB23" i="3"/>
  <c r="AB24" i="3"/>
  <c r="AB25" i="3"/>
  <c r="AB26" i="3"/>
  <c r="AB27" i="3"/>
  <c r="AB28" i="3"/>
  <c r="AB20" i="3"/>
  <c r="AB18" i="3"/>
  <c r="AB17" i="3"/>
  <c r="AB15" i="3"/>
  <c r="AB13" i="3"/>
  <c r="AB11" i="3"/>
  <c r="AB10" i="3"/>
  <c r="AB8" i="3"/>
  <c r="AB7" i="3"/>
  <c r="AB5" i="3"/>
  <c r="X28" i="3"/>
  <c r="X27" i="3"/>
  <c r="X21" i="3"/>
  <c r="X23" i="3"/>
  <c r="X24" i="3"/>
  <c r="X25" i="3"/>
  <c r="X26" i="3"/>
  <c r="X20" i="3"/>
  <c r="X18" i="3"/>
  <c r="X17" i="3"/>
  <c r="X15" i="3"/>
  <c r="X13" i="3"/>
  <c r="X11" i="3"/>
  <c r="X10" i="3"/>
  <c r="X8" i="3"/>
  <c r="X7" i="3"/>
  <c r="X5" i="3"/>
  <c r="T21" i="3"/>
  <c r="T23" i="3"/>
  <c r="T24" i="3"/>
  <c r="T25" i="3"/>
  <c r="T26" i="3"/>
  <c r="T27" i="3"/>
  <c r="T28" i="3"/>
  <c r="T20" i="3"/>
  <c r="T18" i="3"/>
  <c r="T17" i="3"/>
  <c r="T15" i="3"/>
  <c r="T13" i="3"/>
  <c r="T11" i="3"/>
  <c r="T10" i="3"/>
  <c r="T8" i="3"/>
  <c r="T7" i="3"/>
  <c r="T5" i="3"/>
  <c r="L28" i="3"/>
  <c r="L27" i="3"/>
  <c r="L24" i="3"/>
  <c r="L25" i="3"/>
  <c r="L26" i="3"/>
  <c r="L23" i="3"/>
  <c r="L21" i="3"/>
  <c r="L20" i="3"/>
  <c r="L18" i="3"/>
  <c r="L17" i="3"/>
  <c r="L15" i="3"/>
  <c r="L13" i="3"/>
  <c r="L11" i="3"/>
  <c r="L10" i="3"/>
  <c r="L8" i="3"/>
  <c r="L7" i="3"/>
  <c r="L5" i="3"/>
  <c r="H28" i="3"/>
  <c r="H24" i="3"/>
  <c r="H25" i="3"/>
  <c r="H26" i="3"/>
  <c r="H27" i="3"/>
  <c r="H23" i="3"/>
  <c r="H21" i="3"/>
  <c r="H20" i="3"/>
  <c r="H18" i="3"/>
  <c r="H17" i="3"/>
  <c r="H15" i="3"/>
  <c r="H13" i="3"/>
  <c r="H11" i="3"/>
  <c r="H10" i="3"/>
  <c r="H8" i="3"/>
  <c r="H7" i="3"/>
  <c r="H5" i="3"/>
  <c r="X59" i="3"/>
  <c r="X60" i="3"/>
  <c r="X61" i="3"/>
  <c r="X62" i="3"/>
  <c r="X63" i="3"/>
  <c r="X58" i="3"/>
  <c r="X57" i="3"/>
  <c r="X56" i="3"/>
  <c r="X49" i="3"/>
  <c r="X50" i="3"/>
  <c r="X51" i="3"/>
  <c r="X52" i="3"/>
  <c r="X53" i="3"/>
  <c r="X54" i="3"/>
  <c r="X55" i="3"/>
  <c r="X48" i="3"/>
  <c r="X46" i="3"/>
  <c r="X47" i="3"/>
  <c r="X44" i="3"/>
  <c r="X42" i="3"/>
  <c r="X41" i="3"/>
  <c r="X31" i="3"/>
  <c r="X30" i="3"/>
  <c r="T44" i="3"/>
  <c r="T46" i="3"/>
  <c r="T47" i="3"/>
  <c r="T48" i="3"/>
  <c r="T49" i="3"/>
  <c r="T50" i="3"/>
  <c r="T51" i="3"/>
  <c r="T52" i="3"/>
  <c r="T53" i="3"/>
  <c r="T54" i="3"/>
  <c r="T55" i="3"/>
  <c r="T56" i="3"/>
  <c r="T57" i="3"/>
  <c r="T58" i="3"/>
  <c r="T59" i="3"/>
  <c r="T60" i="3"/>
  <c r="T61" i="3"/>
  <c r="T62" i="3"/>
  <c r="T63" i="3"/>
  <c r="T42" i="3"/>
  <c r="T41" i="3"/>
  <c r="T31" i="3"/>
  <c r="T30" i="3"/>
  <c r="P62" i="3"/>
  <c r="P63" i="3"/>
  <c r="P61" i="3"/>
  <c r="P57" i="3"/>
  <c r="P58" i="3"/>
  <c r="P59" i="3"/>
  <c r="P60" i="3"/>
  <c r="P56" i="3"/>
  <c r="P54" i="3"/>
  <c r="P55" i="3"/>
  <c r="P53" i="3"/>
  <c r="P49" i="3"/>
  <c r="P50" i="3"/>
  <c r="P51" i="3"/>
  <c r="P52" i="3"/>
  <c r="P48" i="3"/>
  <c r="P42" i="3"/>
  <c r="P44" i="3"/>
  <c r="P46" i="3"/>
  <c r="P47" i="3"/>
  <c r="P41" i="3"/>
  <c r="P31" i="3"/>
  <c r="L47" i="3"/>
  <c r="L48" i="3"/>
  <c r="L49" i="3"/>
  <c r="L50" i="3"/>
  <c r="L51" i="3"/>
  <c r="L52" i="3"/>
  <c r="L53" i="3"/>
  <c r="L54" i="3"/>
  <c r="L55" i="3"/>
  <c r="L56" i="3"/>
  <c r="L57" i="3"/>
  <c r="L58" i="3"/>
  <c r="L59" i="3"/>
  <c r="L60" i="3"/>
  <c r="L61" i="3"/>
  <c r="L62" i="3"/>
  <c r="L63" i="3"/>
  <c r="L46" i="3"/>
  <c r="L31" i="3"/>
  <c r="L30" i="3"/>
  <c r="H47" i="3"/>
  <c r="H48" i="3"/>
  <c r="H49" i="3"/>
  <c r="H50" i="3"/>
  <c r="H51" i="3"/>
  <c r="H52" i="3"/>
  <c r="H53" i="3"/>
  <c r="H54" i="3"/>
  <c r="H55" i="3"/>
  <c r="H56" i="3"/>
  <c r="H57" i="3"/>
  <c r="H58" i="3"/>
  <c r="H59" i="3"/>
  <c r="H60" i="3"/>
  <c r="H61" i="3"/>
  <c r="H62" i="3"/>
  <c r="H63" i="3"/>
  <c r="H46" i="3"/>
  <c r="H44" i="3"/>
  <c r="H42" i="3"/>
  <c r="H41" i="3"/>
  <c r="H37" i="3"/>
  <c r="H33" i="3"/>
  <c r="H31" i="3"/>
  <c r="H30" i="3"/>
  <c r="D160" i="1"/>
  <c r="D158" i="1"/>
  <c r="D157" i="1"/>
  <c r="D153" i="1"/>
  <c r="D106" i="3"/>
  <c r="D108" i="3"/>
  <c r="D105" i="3"/>
  <c r="D101" i="3"/>
  <c r="J7" i="2"/>
  <c r="P20" i="2"/>
  <c r="P19" i="2"/>
  <c r="P17" i="2"/>
  <c r="P12" i="2"/>
  <c r="P9" i="2"/>
  <c r="P10" i="2"/>
  <c r="P8" i="2"/>
  <c r="P7" i="2"/>
  <c r="P5" i="2"/>
  <c r="P4" i="2"/>
  <c r="J20" i="2"/>
  <c r="J19" i="2"/>
  <c r="J17" i="2"/>
  <c r="J12" i="2"/>
  <c r="J9" i="2"/>
  <c r="J10" i="2"/>
  <c r="J8" i="2"/>
  <c r="J5" i="2"/>
  <c r="J4" i="2"/>
  <c r="C36" i="2"/>
  <c r="C35" i="2"/>
  <c r="C28" i="2"/>
  <c r="C27" i="2"/>
  <c r="E34" i="2"/>
  <c r="D31" i="2"/>
  <c r="E31" i="2" s="1"/>
  <c r="E26" i="2"/>
  <c r="D23" i="2"/>
  <c r="E23" i="2" s="1"/>
  <c r="D20" i="2"/>
  <c r="D19" i="2"/>
  <c r="D17" i="2"/>
  <c r="D12" i="2"/>
  <c r="D10" i="2"/>
  <c r="D9" i="2"/>
  <c r="D8" i="2"/>
  <c r="D7" i="2"/>
  <c r="D5" i="2"/>
  <c r="D4" i="2"/>
  <c r="D172" i="1"/>
  <c r="D173" i="1"/>
  <c r="D174" i="1"/>
  <c r="D175" i="1"/>
  <c r="D176" i="1"/>
  <c r="D177" i="1"/>
  <c r="D178" i="1"/>
  <c r="D179" i="1"/>
  <c r="D165" i="1"/>
  <c r="D166" i="1"/>
  <c r="D167" i="1"/>
  <c r="D168" i="1"/>
  <c r="D169" i="1"/>
  <c r="D170" i="1"/>
  <c r="D171" i="1"/>
  <c r="D164" i="1"/>
  <c r="D163" i="1"/>
  <c r="D162" i="1"/>
  <c r="D147" i="1"/>
  <c r="D146" i="1"/>
  <c r="D142" i="1"/>
  <c r="D143" i="1"/>
  <c r="D144" i="1"/>
  <c r="D141" i="1"/>
  <c r="D140" i="1"/>
  <c r="D139" i="1"/>
  <c r="D137" i="1"/>
  <c r="D136" i="1"/>
  <c r="D134" i="1"/>
  <c r="D133" i="1"/>
  <c r="D131" i="1"/>
  <c r="D129" i="1"/>
  <c r="D127" i="1"/>
  <c r="D126" i="1"/>
  <c r="D124" i="1"/>
  <c r="D123" i="1"/>
  <c r="D121" i="1"/>
  <c r="D116" i="1"/>
  <c r="D115" i="1"/>
  <c r="D113" i="1"/>
  <c r="D110" i="1"/>
  <c r="D111" i="1"/>
  <c r="D109" i="1"/>
  <c r="D108" i="1"/>
  <c r="D106" i="1"/>
  <c r="D103" i="1"/>
  <c r="D104" i="1"/>
  <c r="D105" i="1"/>
  <c r="D102" i="1"/>
  <c r="D101" i="1"/>
  <c r="D99" i="1"/>
  <c r="D100" i="1"/>
  <c r="D98" i="1"/>
  <c r="D97" i="1"/>
  <c r="D95" i="1"/>
  <c r="D94" i="1"/>
  <c r="D92" i="1"/>
  <c r="D91" i="1"/>
  <c r="D90" i="1"/>
  <c r="D85" i="1"/>
  <c r="D83" i="1"/>
  <c r="D79" i="1"/>
  <c r="D75" i="1"/>
  <c r="D71" i="1"/>
  <c r="D69" i="1"/>
  <c r="D68" i="1"/>
  <c r="D67" i="1"/>
  <c r="D65" i="1"/>
  <c r="D66" i="1"/>
  <c r="D64" i="1"/>
  <c r="D63" i="1"/>
  <c r="D62" i="1"/>
  <c r="D61" i="1"/>
  <c r="D60" i="1"/>
  <c r="D58" i="1"/>
  <c r="D59" i="1"/>
  <c r="D57" i="1"/>
  <c r="D56" i="1"/>
  <c r="D54" i="1"/>
  <c r="D53" i="1"/>
  <c r="D52" i="1"/>
  <c r="D51" i="1"/>
  <c r="D49" i="1"/>
  <c r="D48" i="1"/>
  <c r="D47" i="1"/>
  <c r="D46" i="1"/>
  <c r="D43" i="1"/>
  <c r="D42" i="1"/>
  <c r="D38" i="1"/>
  <c r="D36" i="1"/>
  <c r="D35" i="1"/>
  <c r="D34" i="1"/>
  <c r="D33" i="1"/>
  <c r="D32" i="1"/>
  <c r="D31" i="1"/>
  <c r="D30" i="1"/>
  <c r="D26" i="1"/>
  <c r="D24" i="1"/>
  <c r="D23" i="1"/>
  <c r="C32" i="2" l="1"/>
  <c r="C33" i="2"/>
  <c r="C25" i="2"/>
  <c r="C24" i="2"/>
</calcChain>
</file>

<file path=xl/sharedStrings.xml><?xml version="1.0" encoding="utf-8"?>
<sst xmlns="http://schemas.openxmlformats.org/spreadsheetml/2006/main" count="678" uniqueCount="213">
  <si>
    <t>native</t>
  </si>
  <si>
    <t>container</t>
  </si>
  <si>
    <t>system specification</t>
  </si>
  <si>
    <t>CPU</t>
  </si>
  <si>
    <t>Intel Core i7-12700H @ 4.60GHz (14 Cores / 20 Threads)</t>
  </si>
  <si>
    <t>Motherboard</t>
  </si>
  <si>
    <t>ASUS FX507ZC v1.0 (FX507ZC.315 BIOS)</t>
  </si>
  <si>
    <t>Chipset</t>
  </si>
  <si>
    <t>Intel Alder Lake PCH</t>
  </si>
  <si>
    <t>Memory</t>
  </si>
  <si>
    <t>32GB</t>
  </si>
  <si>
    <t>Disk</t>
  </si>
  <si>
    <t>Samsung SSD 980 PRO 500GB</t>
  </si>
  <si>
    <t>Audio</t>
  </si>
  <si>
    <t>Intel Alder Lake PCH-P HD Audio</t>
  </si>
  <si>
    <t>Network</t>
  </si>
  <si>
    <t>Intel + Intel Alder Lake-P PCH CNVi WiFi</t>
  </si>
  <si>
    <t>OS</t>
  </si>
  <si>
    <t>UwUntu 22.10 LTS (behave like Ubuntu 22.04.1 LTS, because kernel and gcc versions are the same, and in its name there is "LTS" even though Ubuntu 22.10 is not an LTS edition)</t>
  </si>
  <si>
    <t>Ubuntu 22.04.1 LTS</t>
  </si>
  <si>
    <t>Kernel</t>
  </si>
  <si>
    <t>5.15.0-57-generic (x86_64)</t>
  </si>
  <si>
    <t>Desktop</t>
  </si>
  <si>
    <t>Budgie 10.6.1</t>
  </si>
  <si>
    <t>Display Server</t>
  </si>
  <si>
    <t>X Server 1.21.1.3</t>
  </si>
  <si>
    <t>OpenGL</t>
  </si>
  <si>
    <t>4.6 Mesa 22.0.5</t>
  </si>
  <si>
    <t>Compiler</t>
  </si>
  <si>
    <t>GCC 11.3.0</t>
  </si>
  <si>
    <t>File-System</t>
  </si>
  <si>
    <t>ext4</t>
  </si>
  <si>
    <t>overlay: ext3</t>
  </si>
  <si>
    <t>Screen Resolution</t>
  </si>
  <si>
    <t>1920x1080</t>
  </si>
  <si>
    <t>After a benchmark name e.g. "(each: N=3)" means that at each test of that benchmark the result value is an average of three consecutive run of the same test</t>
  </si>
  <si>
    <t>N=x means that the result value is an average of x consecutive run of the same test</t>
  </si>
  <si>
    <t>cpu benchmarks</t>
  </si>
  <si>
    <t>7-Zip Compression 22.01 (each: N=3)</t>
  </si>
  <si>
    <t>Compression Rating (MIPS, More Is Better)</t>
  </si>
  <si>
    <t>Decompression Rating (MIPS, More Is Better)</t>
  </si>
  <si>
    <t>XZ Compression 5.2.4 (each: N=3)</t>
  </si>
  <si>
    <t>Compressing ubuntu-16.04.3-server-i386.img (Seconds, Fewer Is Better), Compression Level 9</t>
  </si>
  <si>
    <t>Standard Error</t>
  </si>
  <si>
    <t>Standard Deviation</t>
  </si>
  <si>
    <t>CppPerformanceBenchmarks 9 (each: N=3)</t>
  </si>
  <si>
    <t>Atol (Seconds, Fewer Is Better)</t>
  </si>
  <si>
    <t>Ctype (Seconds, Fewer Is Better)</t>
  </si>
  <si>
    <t>Math Library (Seconds, Fewer Is Better)</t>
  </si>
  <si>
    <t>Random Numbers (Seconds, Fewer Is Better)</t>
  </si>
  <si>
    <t>Stepanov Vector (Seconds, Fewer Is Better)</t>
  </si>
  <si>
    <t>Function Objects (Seconds, Fewer Is Better)</t>
  </si>
  <si>
    <t>Stepanov Abstraction (Seconds, Fewer Is Better)</t>
  </si>
  <si>
    <t>LAME MP3 Encoding 3.100 (each: N=3)</t>
  </si>
  <si>
    <t>WAV To MP3 (Seconds, Fewer Is Better)</t>
  </si>
  <si>
    <t>FFTW 3.3.6</t>
  </si>
  <si>
    <t>Build: Stock - Size: 2D FFT Size 4096 (N=3, Mflops, More Is Better)</t>
  </si>
  <si>
    <t>Build: Float + SSE - Size: 2D FFT Size 4096 (N=9, Mflops, More Is Better)</t>
  </si>
  <si>
    <t>Geekbench 5.4.6 Tryout for Linux x86 (64-bit)</t>
  </si>
  <si>
    <t>Single-Core Performance</t>
  </si>
  <si>
    <t>Single-Core Score (More is better)</t>
  </si>
  <si>
    <t>Crypto Score (More is better)</t>
  </si>
  <si>
    <t>Integer Score (More is better)</t>
  </si>
  <si>
    <t>Floating Point Score (More is better)</t>
  </si>
  <si>
    <t>Multi-Core Performance</t>
  </si>
  <si>
    <t>Multi-Core Score (More is better)</t>
  </si>
  <si>
    <t>Glibc Benchmarks</t>
  </si>
  <si>
    <t>Benchmark: cos (N=3, ns, Fewer Is Better)</t>
  </si>
  <si>
    <t>Benchmark: exp (N=3, ns, Fewer Is Better)</t>
  </si>
  <si>
    <t>Benchmark: ffs (N=15, ns, Fewer Is Better)</t>
  </si>
  <si>
    <t>Benchmark: sin (N=4, ns, Fewer Is Better)</t>
  </si>
  <si>
    <t>Benchmark: log2 (N=3, ns, Fewer Is Better)</t>
  </si>
  <si>
    <t>Benchmark: modf (N=3, ns, Fewer Is Better)</t>
  </si>
  <si>
    <t>Benchmark: sinh (N=3, ns, Fewer Is Better)</t>
  </si>
  <si>
    <t>Benchmark: sqrt (N=3, ns, Fewer Is Better)</t>
  </si>
  <si>
    <t>Benchmark: tanh (N=3, ns, Fewer Is Better)</t>
  </si>
  <si>
    <t>Benchmark: asinh (N=3, ns, Fewer Is Better)</t>
  </si>
  <si>
    <t>Benchmark: atanh (N=3, ns, Fewer Is Better)</t>
  </si>
  <si>
    <t>Benchmark: ffsll (N=3, ns, Fewer Is Better)</t>
  </si>
  <si>
    <t>Benchmark: sincos (N=15, ns, Fewer Is Better)</t>
  </si>
  <si>
    <t>Benchmark: pthread_once (N=3, ns, Fewer Is Better)</t>
  </si>
  <si>
    <t>Himeno Benchmark 3.0 (each: N=3)</t>
  </si>
  <si>
    <t>Poisson Pressure Solver (MFLOPS, More Is Better)</t>
  </si>
  <si>
    <t>Timed MAFFT Alignment 7.471 (each: N=3)</t>
  </si>
  <si>
    <t>Multiple Sequence Alignment - LSU RNA (Seconds, Fewer Is Better)</t>
  </si>
  <si>
    <t>ACES DGEMM 1.0 (each: N=15)</t>
  </si>
  <si>
    <t>Sustained Floating-Point Rate (GFLOP/s, More Is Better)</t>
  </si>
  <si>
    <t>Noploop, run a loop with a hundred millions iteration, and in each iteration there is 2000 (two thousands) nop instruction (200 billion nop in total)</t>
  </si>
  <si>
    <t>Run time (Seconds, Fewer Is Better)</t>
  </si>
  <si>
    <t>libjpeg-turbo tjbench 2.1.0 (each: N=3)</t>
  </si>
  <si>
    <t>Decompression Throughput (Megapixels/sec, More Is Better)</t>
  </si>
  <si>
    <t>memory benchmarks</t>
  </si>
  <si>
    <t>CacheBench (each: N=3)</t>
  </si>
  <si>
    <t>Read (MB/s, More Is Better)</t>
  </si>
  <si>
    <t>Write (MB/s, More Is Better)</t>
  </si>
  <si>
    <t>Read / Modify / Write (MB/s, More Is Better)</t>
  </si>
  <si>
    <t>MBW 2018-09-08</t>
  </si>
  <si>
    <t>Memory Copy - Array Size: 8192 MiB (N=3, MiB/s, More Is Better)</t>
  </si>
  <si>
    <t>Memory Copy, Fixed Block Size - Array Size: 8192 MiB (N=15, MiB/s, More Is Better)</t>
  </si>
  <si>
    <t>RAMspeed SMP 3.5.0 (each: N=3)</t>
  </si>
  <si>
    <t>Add - Benchmark: Integer (MB/s, More Is Better)</t>
  </si>
  <si>
    <t>Copy - Benchmark: Integer (MB/s, More Is Better)</t>
  </si>
  <si>
    <t>Scale - Benchmark: Integer (MB/s, More Is Better)</t>
  </si>
  <si>
    <t>Triad - Benchmark: Integer (MB/s, More Is Better)</t>
  </si>
  <si>
    <t>Average - Benchmark: Integer (MB/s, More Is Better)</t>
  </si>
  <si>
    <t>Add - Benchmark: Floating Point (MB/s, More Is Better)</t>
  </si>
  <si>
    <t>Copy - Benchmark: Floating Point (MB/s, More Is Better)</t>
  </si>
  <si>
    <t>Scale - Benchmark: Floating Point (MB/s, More Is Better)</t>
  </si>
  <si>
    <t>Triad - Benchmark: Floating Point (MB/s, More Is Better)</t>
  </si>
  <si>
    <t>Average - Benchmark: Floating Point (MB/s, More Is Better)</t>
  </si>
  <si>
    <t>Stream 2013-01-17 (each: N=5)</t>
  </si>
  <si>
    <t>Copy (MB/s, More Is Better)</t>
  </si>
  <si>
    <t>Scale (MB/s, More Is Better)</t>
  </si>
  <si>
    <t>Triad (MB/s, More Is Better)</t>
  </si>
  <si>
    <t>Add (MB/s, More Is Better)</t>
  </si>
  <si>
    <t>sysbench 1.0.20 (using system LuaJIT 2.1.0-beta3)</t>
  </si>
  <si>
    <t>memory benchmark (MiB/sec, More Is Better)</t>
  </si>
  <si>
    <t>Tinymembench 2018-05-28 (each: N=3)</t>
  </si>
  <si>
    <t>Standard Memcpy (MB/s, More Is Better)</t>
  </si>
  <si>
    <t>Standard Memset (MB/s, More Is Better)</t>
  </si>
  <si>
    <t>disk benchmarks</t>
  </si>
  <si>
    <t>Bonnie++ 2.00</t>
  </si>
  <si>
    <t>Size: 62G</t>
  </si>
  <si>
    <t>Sequential Output</t>
  </si>
  <si>
    <t>Per Char (M/sec, More Is Better)</t>
  </si>
  <si>
    <t>Per Char (% CPU)</t>
  </si>
  <si>
    <t>Per Char - Latency (us, Fewer Is Better)</t>
  </si>
  <si>
    <t>Block (M/sec, More Is Better)</t>
  </si>
  <si>
    <t>Block (% CPU)</t>
  </si>
  <si>
    <t>Block - Latency (us, Fewer Is Better)</t>
  </si>
  <si>
    <t>Rewrite (M/sec, More Is Better)</t>
  </si>
  <si>
    <t>Rewrite (% CPU)</t>
  </si>
  <si>
    <t>Rewrite - Latency (us, Fewer Is Better)</t>
  </si>
  <si>
    <t>Sequential Input</t>
  </si>
  <si>
    <t>Random Seeks - Latency (us, Fewer Is Better)</t>
  </si>
  <si>
    <t>File creation - Num Files: 16</t>
  </si>
  <si>
    <t>Sequential Create - Create - Latency (us, Fewer Is Better)</t>
  </si>
  <si>
    <t>Sequential Create - Read - Latency (us, Fewer Is Better)</t>
  </si>
  <si>
    <t>Sequential Create - Delete - Latency (us, Fewer Is Better)</t>
  </si>
  <si>
    <t>Random Create - Create - Latency (us, Fewer Is Better)</t>
  </si>
  <si>
    <t>Random Create - Read - Latency (us, Fewer Is Better)</t>
  </si>
  <si>
    <t>Random Create - Delete - Latency (us, Fewer Is Better)</t>
  </si>
  <si>
    <t>fio 3.28</t>
  </si>
  <si>
    <t>Read 4 files with aio at different depths - Aggregate read bandwidth (MB/s, More Is Better)</t>
  </si>
  <si>
    <t>Read backwards in a file - Aggregate read bandwidth (MB/s, More Is Better)</t>
  </si>
  <si>
    <t>1000 Files, 1MB Size, No Sync/FSync (Files/s, More Is Better)</t>
  </si>
  <si>
    <t>1000 Files, 1MB Size, With Sync/FSync (Files/s, More Is Better)</t>
  </si>
  <si>
    <t>IOzone 3.465 (each: N=3)</t>
  </si>
  <si>
    <t>Record Size: 1MB - File Size: 8GB - Disk Test: Read Performance (MB/s, More Is Better)</t>
  </si>
  <si>
    <t>Record Size: 1MB - File Size: 8GB - Disk Test: Write Performance (MB/s, More Is Better)</t>
  </si>
  <si>
    <t>PostMark 1.51 (each: N=3)</t>
  </si>
  <si>
    <t>Disk Transaction Performance (TPS, More Is Better)</t>
  </si>
  <si>
    <t>Random read file operations (reads/s, More Is Better)</t>
  </si>
  <si>
    <t>Random read throughput (MiB/s, More Is Better)</t>
  </si>
  <si>
    <t>Random read/write file operations (reads/s, More Is Better)</t>
  </si>
  <si>
    <t>Random read/write file operations (writes/s, More Is Better)</t>
  </si>
  <si>
    <t>Random read/write file operations (fsyncs/s, More Is Better)</t>
  </si>
  <si>
    <t>Random read/write read throughput (MiB/s, More Is Better)</t>
  </si>
  <si>
    <t>Random read/write written throughput (MiB/s, More Is Better)</t>
  </si>
  <si>
    <t>Random write file operations (writes/s, More Is Better)</t>
  </si>
  <si>
    <t>Random write file operations (fsyncs/s, More Is Better)</t>
  </si>
  <si>
    <t>Random write written throughput (MiB/s, More Is Better)</t>
  </si>
  <si>
    <t>Sequential read file operations (reads/s, More Is Better)</t>
  </si>
  <si>
    <t>Sequential read throughput (MiB/s, More Is Better)</t>
  </si>
  <si>
    <t>Sequential rewrite file operations (writes/s, More Is Better)</t>
  </si>
  <si>
    <t>Sequential rewrite file operations (fsyncs/s, More Is Better)</t>
  </si>
  <si>
    <t>Sequential rewrite written throughput (MiB/s, More Is Better)</t>
  </si>
  <si>
    <t>Sequential write file operations (writes/s, More Is Better)</t>
  </si>
  <si>
    <t>Sequential write file operations (fsyncs/s, More Is Better)</t>
  </si>
  <si>
    <t>Sequential write written throughput (MiB/s, More Is Better)</t>
  </si>
  <si>
    <t>FS-Mark 3.3 No Sync (each: N=3)</t>
  </si>
  <si>
    <t>FS-Mark 3.3 Sync (each: N=9)</t>
  </si>
  <si>
    <t>Hány %-kal jobb az egyik a másiknál?</t>
  </si>
  <si>
    <t>(winner/loser-1)*100 %</t>
  </si>
  <si>
    <t>(loser/winner-1)*100 %</t>
  </si>
  <si>
    <t>means</t>
  </si>
  <si>
    <t>winner in a near equality case</t>
  </si>
  <si>
    <t>near equality (difference &lt; 0.1%)</t>
  </si>
  <si>
    <t>winner is better than loser with lesser than 5%</t>
  </si>
  <si>
    <t>winner is better than loser with more or equal to than 5%</t>
  </si>
  <si>
    <t>if More Is Better:</t>
  </si>
  <si>
    <t>if Fewer Is Better:</t>
  </si>
  <si>
    <t>calculation methods:</t>
  </si>
  <si>
    <t>Legend:</t>
  </si>
  <si>
    <t>1%-nál nagyobb különbségek (csak cpu és memory)</t>
  </si>
  <si>
    <t>Number of all CPU benchmarks:</t>
  </si>
  <si>
    <t>Number of all memory benchmarks:</t>
  </si>
  <si>
    <t>Number of CPU benchmarks where the difference between native and container results is &lt;= 1%:</t>
  </si>
  <si>
    <t>Number of CPU benchmarks where the difference between native and container results is &gt; 1%:</t>
  </si>
  <si>
    <t>Number of memory benchmarks where the difference between native and container results is &lt;= 1%:</t>
  </si>
  <si>
    <t>Number of memory benchmarks where the difference between native and container results is &gt; 1%:</t>
  </si>
  <si>
    <t>of which native wins (pcs):</t>
  </si>
  <si>
    <t>of which container wins (pcs):</t>
  </si>
  <si>
    <t>rerun</t>
  </si>
  <si>
    <t>rerun 2</t>
  </si>
  <si>
    <t>container - external ext3 image</t>
  </si>
  <si>
    <t>benchmarks</t>
  </si>
  <si>
    <t>native - mounted ext3 image</t>
  </si>
  <si>
    <t>native - host fs (ext4)</t>
  </si>
  <si>
    <t>native - host fs (ext4) második futtatás</t>
  </si>
  <si>
    <t>container - host fs (ext4)</t>
  </si>
  <si>
    <t>native - /dev/shm</t>
  </si>
  <si>
    <t>container /dev/shm</t>
  </si>
  <si>
    <t>error</t>
  </si>
  <si>
    <t>container - embedded ext3 overlay</t>
  </si>
  <si>
    <t>destination does not support O_DIRECT</t>
  </si>
  <si>
    <t>The following result with 8 GB overlay, with 16 GB overlay the result is: 5034</t>
  </si>
  <si>
    <t>too long running time</t>
  </si>
  <si>
    <t>problem detected</t>
  </si>
  <si>
    <t>The test quit with a non-zero exit status.</t>
  </si>
  <si>
    <t>native - host fs (ext4) 2.</t>
  </si>
  <si>
    <t>native - host fs (ext4) 1.</t>
  </si>
  <si>
    <t>native - host fs (ext4) 2. futtatás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</si>
</sst>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theme="1"/>
      <name val="Calibri"/>
      <family val="2"/>
      <scheme val="minor"/>
    </font>
    <font>
      <sz val="11"/>
      <color rgb="FF006100"/>
      <name val="Calibri"/>
      <family val="2"/>
      <scheme val="minor"/>
    </font>
    <font>
      <sz val="11"/>
      <color rgb="FF9C5700"/>
      <name val="Calibri"/>
      <family val="2"/>
      <scheme val="minor"/>
    </font>
    <font>
      <b/>
      <sz val="11"/>
      <color theme="1"/>
      <name val="Calibri"/>
      <family val="2"/>
      <scheme val="minor"/>
    </font>
    <font>
      <sz val="11"/>
      <color theme="0"/>
      <name val="Calibri"/>
      <family val="2"/>
      <scheme val="minor"/>
    </font>
    <font>
      <b/>
      <sz val="11"/>
      <color rgb="FF9C5700"/>
      <name val="Calibri"/>
      <family val="2"/>
      <scheme val="minor"/>
    </font>
    <font>
      <strike/>
      <sz val="11"/>
      <color theme="1"/>
      <name val="Calibri"/>
      <family val="2"/>
      <scheme val="minor"/>
    </font>
    <font>
      <sz val="11"/>
      <color rgb="FF000000"/>
      <name val="Calibri"/>
      <family val="2"/>
    </font>
  </fonts>
  <fills count="16">
    <fill>
      <patternFill patternType="none"/>
    </fill>
    <fill>
      <patternFill patternType="gray125"/>
    </fill>
    <fill>
      <patternFill patternType="solid">
        <fgColor rgb="FFC6EFCE"/>
      </patternFill>
    </fill>
    <fill>
      <patternFill patternType="solid">
        <fgColor rgb="FFFFEB9C"/>
      </patternFill>
    </fill>
    <fill>
      <patternFill patternType="solid">
        <fgColor rgb="FFFFFFCC"/>
      </patternFill>
    </fill>
    <fill>
      <patternFill patternType="solid">
        <fgColor theme="5" tint="0.79998168889431442"/>
        <bgColor indexed="65"/>
      </patternFill>
    </fill>
    <fill>
      <patternFill patternType="solid">
        <fgColor theme="4" tint="0.79998168889431442"/>
        <bgColor indexed="64"/>
      </patternFill>
    </fill>
    <fill>
      <patternFill patternType="solid">
        <fgColor theme="5" tint="0.79998168889431442"/>
        <bgColor indexed="64"/>
      </patternFill>
    </fill>
    <fill>
      <patternFill patternType="solid">
        <fgColor rgb="FF00B050"/>
        <bgColor indexed="64"/>
      </patternFill>
    </fill>
    <fill>
      <patternFill patternType="solid">
        <fgColor rgb="FF00B0F0"/>
        <bgColor indexed="64"/>
      </patternFill>
    </fill>
    <fill>
      <patternFill patternType="solid">
        <fgColor rgb="FFFFC000"/>
        <bgColor indexed="64"/>
      </patternFill>
    </fill>
    <fill>
      <patternFill patternType="solid">
        <fgColor rgb="FFFFFFCC"/>
        <bgColor indexed="64"/>
      </patternFill>
    </fill>
    <fill>
      <patternFill patternType="solid">
        <fgColor theme="6"/>
      </patternFill>
    </fill>
    <fill>
      <patternFill patternType="solid">
        <fgColor rgb="FFFFFF00"/>
        <bgColor indexed="64"/>
      </patternFill>
    </fill>
    <fill>
      <patternFill patternType="solid">
        <fgColor theme="7" tint="0.39997558519241921"/>
        <bgColor indexed="64"/>
      </patternFill>
    </fill>
    <fill>
      <patternFill patternType="solid">
        <fgColor rgb="FF92D050"/>
        <bgColor indexed="64"/>
      </patternFill>
    </fill>
  </fills>
  <borders count="14">
    <border>
      <left/>
      <right/>
      <top/>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top style="medium">
        <color auto="1"/>
      </top>
      <bottom/>
      <diagonal/>
    </border>
    <border>
      <left style="medium">
        <color rgb="FFC00000"/>
      </left>
      <right style="medium">
        <color rgb="FFC00000"/>
      </right>
      <top style="medium">
        <color rgb="FFC00000"/>
      </top>
      <bottom style="medium">
        <color rgb="FFC00000"/>
      </bottom>
      <diagonal/>
    </border>
    <border>
      <left/>
      <right style="medium">
        <color auto="1"/>
      </right>
      <top/>
      <bottom/>
      <diagonal/>
    </border>
    <border>
      <left/>
      <right/>
      <top/>
      <bottom style="medium">
        <color auto="1"/>
      </bottom>
      <diagonal/>
    </border>
    <border>
      <left/>
      <right/>
      <top style="medium">
        <color theme="1"/>
      </top>
      <bottom style="medium">
        <color theme="1"/>
      </bottom>
      <diagonal/>
    </border>
    <border>
      <left style="medium">
        <color rgb="FFC00000"/>
      </left>
      <right style="medium">
        <color rgb="FFC00000"/>
      </right>
      <top style="medium">
        <color theme="1"/>
      </top>
      <bottom style="medium">
        <color theme="1"/>
      </bottom>
      <diagonal/>
    </border>
    <border>
      <left style="medium">
        <color rgb="FFC00000"/>
      </left>
      <right style="medium">
        <color rgb="FFC00000"/>
      </right>
      <top style="medium">
        <color rgb="FFC00000"/>
      </top>
      <bottom/>
      <diagonal/>
    </border>
  </borders>
  <cellStyleXfs count="7">
    <xf numFmtId="0" fontId="0" fillId="0" borderId="0"/>
    <xf numFmtId="0" fontId="2" fillId="2" borderId="0" applyNumberFormat="0" applyBorder="0" applyAlignment="0" applyProtection="0"/>
    <xf numFmtId="0" fontId="3" fillId="3" borderId="0" applyNumberFormat="0" applyBorder="0" applyAlignment="0" applyProtection="0"/>
    <xf numFmtId="0" fontId="1" fillId="4" borderId="1" applyNumberFormat="0" applyFont="0" applyAlignment="0" applyProtection="0"/>
    <xf numFmtId="0" fontId="1" fillId="5" borderId="0" applyNumberFormat="0" applyBorder="0" applyAlignment="0" applyProtection="0"/>
    <xf numFmtId="9" fontId="1" fillId="0" borderId="0" applyFont="0" applyFill="0" applyBorder="0" applyAlignment="0" applyProtection="0"/>
    <xf numFmtId="0" fontId="5" fillId="12" borderId="0" applyNumberFormat="0" applyBorder="0" applyAlignment="0" applyProtection="0"/>
  </cellStyleXfs>
  <cellXfs count="130">
    <xf numFmtId="0" fontId="0" fillId="0" borderId="0" xfId="0"/>
    <xf numFmtId="0" fontId="0" fillId="0" borderId="0" xfId="0" applyAlignment="1">
      <alignment wrapText="1"/>
    </xf>
    <xf numFmtId="0" fontId="0" fillId="0" borderId="0" xfId="0" applyAlignment="1">
      <alignment horizontal="left" wrapText="1"/>
    </xf>
    <xf numFmtId="0" fontId="0" fillId="0" borderId="0" xfId="0" applyAlignment="1">
      <alignment horizontal="left"/>
    </xf>
    <xf numFmtId="10" fontId="0" fillId="0" borderId="0" xfId="0" applyNumberFormat="1" applyAlignment="1">
      <alignment horizontal="left" wrapText="1"/>
    </xf>
    <xf numFmtId="10" fontId="0" fillId="0" borderId="0" xfId="0" applyNumberFormat="1" applyAlignment="1">
      <alignment horizontal="left"/>
    </xf>
    <xf numFmtId="0" fontId="2" fillId="2" borderId="0" xfId="1" applyAlignment="1">
      <alignment horizontal="left" wrapText="1"/>
    </xf>
    <xf numFmtId="0" fontId="2" fillId="2" borderId="0" xfId="1" applyAlignment="1">
      <alignment horizontal="left"/>
    </xf>
    <xf numFmtId="0" fontId="4" fillId="0" borderId="0" xfId="0" applyFont="1" applyAlignment="1">
      <alignment wrapText="1"/>
    </xf>
    <xf numFmtId="0" fontId="6" fillId="3" borderId="0" xfId="2" applyFont="1" applyAlignment="1">
      <alignment wrapText="1"/>
    </xf>
    <xf numFmtId="0" fontId="4" fillId="5" borderId="0" xfId="4" applyFont="1" applyAlignment="1">
      <alignment wrapText="1"/>
    </xf>
    <xf numFmtId="0" fontId="0" fillId="6" borderId="0" xfId="0" applyFill="1" applyAlignment="1">
      <alignment horizontal="left"/>
    </xf>
    <xf numFmtId="0" fontId="0" fillId="6" borderId="0" xfId="0" applyFill="1" applyAlignment="1">
      <alignment horizontal="left" wrapText="1"/>
    </xf>
    <xf numFmtId="0" fontId="4" fillId="7" borderId="0" xfId="4" applyFont="1" applyFill="1" applyAlignment="1">
      <alignment wrapText="1"/>
    </xf>
    <xf numFmtId="0" fontId="4" fillId="7" borderId="0" xfId="0" applyFont="1" applyFill="1" applyAlignment="1">
      <alignment wrapText="1"/>
    </xf>
    <xf numFmtId="0" fontId="0" fillId="0" borderId="2" xfId="0" applyBorder="1" applyAlignment="1">
      <alignment wrapText="1"/>
    </xf>
    <xf numFmtId="0" fontId="6" fillId="3" borderId="3" xfId="2" applyFont="1" applyBorder="1" applyAlignment="1">
      <alignment wrapText="1"/>
    </xf>
    <xf numFmtId="0" fontId="0" fillId="0" borderId="3" xfId="0" applyBorder="1" applyAlignment="1">
      <alignment horizontal="left" wrapText="1"/>
    </xf>
    <xf numFmtId="0" fontId="0" fillId="0" borderId="3" xfId="0" applyBorder="1" applyAlignment="1">
      <alignment horizontal="left"/>
    </xf>
    <xf numFmtId="0" fontId="4" fillId="4" borderId="1" xfId="3" applyFont="1" applyAlignment="1">
      <alignment wrapText="1"/>
    </xf>
    <xf numFmtId="0" fontId="5" fillId="8" borderId="0" xfId="1" applyFont="1" applyFill="1" applyAlignment="1">
      <alignment horizontal="left"/>
    </xf>
    <xf numFmtId="0" fontId="5" fillId="8" borderId="0" xfId="0" applyFont="1" applyFill="1" applyAlignment="1">
      <alignment horizontal="left"/>
    </xf>
    <xf numFmtId="0" fontId="5" fillId="8" borderId="0" xfId="0" applyFont="1" applyFill="1" applyAlignment="1">
      <alignment horizontal="left" wrapText="1"/>
    </xf>
    <xf numFmtId="0" fontId="0" fillId="0" borderId="0" xfId="0" applyAlignment="1">
      <alignment vertical="center" wrapText="1"/>
    </xf>
    <xf numFmtId="0" fontId="5" fillId="0" borderId="0" xfId="0" applyFont="1"/>
    <xf numFmtId="0" fontId="4" fillId="0" borderId="0" xfId="0" applyFont="1" applyAlignment="1">
      <alignment horizontal="left"/>
    </xf>
    <xf numFmtId="0" fontId="5" fillId="8" borderId="0" xfId="1" applyFont="1" applyFill="1" applyAlignment="1">
      <alignment horizontal="left" wrapText="1"/>
    </xf>
    <xf numFmtId="0" fontId="0" fillId="6" borderId="4" xfId="0" applyFill="1" applyBorder="1" applyAlignment="1">
      <alignment horizontal="left"/>
    </xf>
    <xf numFmtId="0" fontId="0" fillId="6" borderId="4" xfId="0" applyFill="1" applyBorder="1" applyAlignment="1">
      <alignment horizontal="left" wrapText="1"/>
    </xf>
    <xf numFmtId="0" fontId="0" fillId="0" borderId="4" xfId="0" applyBorder="1"/>
    <xf numFmtId="0" fontId="0" fillId="6" borderId="0" xfId="0" applyFill="1"/>
    <xf numFmtId="0" fontId="2" fillId="2" borderId="0" xfId="1"/>
    <xf numFmtId="0" fontId="5" fillId="8" borderId="0" xfId="0" applyFont="1" applyFill="1"/>
    <xf numFmtId="10" fontId="1" fillId="9" borderId="0" xfId="2" applyNumberFormat="1" applyFont="1" applyFill="1" applyAlignment="1">
      <alignment horizontal="left"/>
    </xf>
    <xf numFmtId="10" fontId="1" fillId="10" borderId="0" xfId="2" applyNumberFormat="1" applyFont="1" applyFill="1" applyAlignment="1">
      <alignment horizontal="left"/>
    </xf>
    <xf numFmtId="0" fontId="1" fillId="11" borderId="0" xfId="2" applyFont="1" applyFill="1"/>
    <xf numFmtId="0" fontId="4" fillId="9" borderId="0" xfId="0" applyFont="1" applyFill="1" applyAlignment="1">
      <alignment horizontal="center" wrapText="1"/>
    </xf>
    <xf numFmtId="0" fontId="4" fillId="10" borderId="6" xfId="0" applyFont="1" applyFill="1" applyBorder="1" applyAlignment="1">
      <alignment horizontal="center"/>
    </xf>
    <xf numFmtId="0" fontId="0" fillId="0" borderId="6" xfId="0" applyBorder="1"/>
    <xf numFmtId="0" fontId="1" fillId="6" borderId="4" xfId="1" applyFont="1" applyFill="1" applyBorder="1" applyAlignment="1">
      <alignment horizontal="left" wrapText="1"/>
    </xf>
    <xf numFmtId="0" fontId="1" fillId="6" borderId="4" xfId="1" applyFont="1" applyFill="1" applyBorder="1" applyAlignment="1">
      <alignment horizontal="left"/>
    </xf>
    <xf numFmtId="0" fontId="2" fillId="2" borderId="0" xfId="1" applyBorder="1" applyAlignment="1">
      <alignment horizontal="left" wrapText="1"/>
    </xf>
    <xf numFmtId="10" fontId="0" fillId="0" borderId="0" xfId="0" applyNumberFormat="1"/>
    <xf numFmtId="10" fontId="0" fillId="9" borderId="0" xfId="0" applyNumberFormat="1" applyFill="1"/>
    <xf numFmtId="10" fontId="0" fillId="10" borderId="0" xfId="0" applyNumberFormat="1" applyFill="1"/>
    <xf numFmtId="0" fontId="0" fillId="0" borderId="2" xfId="0" applyBorder="1" applyAlignment="1">
      <alignment horizontal="left" wrapText="1"/>
    </xf>
    <xf numFmtId="0" fontId="2" fillId="2" borderId="2" xfId="1" applyBorder="1" applyAlignment="1">
      <alignment horizontal="left"/>
    </xf>
    <xf numFmtId="10" fontId="1" fillId="10" borderId="2" xfId="2" applyNumberFormat="1" applyFont="1" applyFill="1" applyBorder="1" applyAlignment="1">
      <alignment horizontal="left"/>
    </xf>
    <xf numFmtId="0" fontId="4" fillId="0" borderId="0" xfId="0" applyFont="1"/>
    <xf numFmtId="0" fontId="4" fillId="0" borderId="0" xfId="0" applyFont="1" applyAlignment="1">
      <alignment horizontal="center"/>
    </xf>
    <xf numFmtId="0" fontId="4" fillId="9" borderId="0" xfId="0" applyFont="1" applyFill="1" applyAlignment="1">
      <alignment horizontal="center" vertical="center" wrapText="1"/>
    </xf>
    <xf numFmtId="0" fontId="4" fillId="10" borderId="0" xfId="0" applyFont="1" applyFill="1" applyAlignment="1">
      <alignment horizontal="center" vertical="center"/>
    </xf>
    <xf numFmtId="0" fontId="7" fillId="0" borderId="0" xfId="0" applyFont="1"/>
    <xf numFmtId="0" fontId="7" fillId="0" borderId="0" xfId="0" applyFont="1" applyAlignment="1">
      <alignment wrapText="1"/>
    </xf>
    <xf numFmtId="10" fontId="7" fillId="9" borderId="0" xfId="0" applyNumberFormat="1" applyFont="1" applyFill="1"/>
    <xf numFmtId="10" fontId="7" fillId="10" borderId="0" xfId="0" applyNumberFormat="1" applyFont="1" applyFill="1"/>
    <xf numFmtId="10" fontId="7" fillId="0" borderId="0" xfId="0" applyNumberFormat="1" applyFont="1"/>
    <xf numFmtId="0" fontId="2" fillId="2" borderId="0" xfId="1" applyBorder="1" applyAlignment="1">
      <alignment horizontal="left"/>
    </xf>
    <xf numFmtId="0" fontId="5" fillId="12" borderId="0" xfId="6"/>
    <xf numFmtId="0" fontId="4" fillId="10" borderId="0" xfId="0" applyFont="1" applyFill="1" applyAlignment="1">
      <alignment horizontal="center"/>
    </xf>
    <xf numFmtId="0" fontId="4" fillId="9" borderId="0" xfId="0" applyFont="1" applyFill="1" applyAlignment="1">
      <alignment horizontal="center"/>
    </xf>
    <xf numFmtId="0" fontId="0" fillId="0" borderId="7" xfId="0" applyBorder="1"/>
    <xf numFmtId="0" fontId="0" fillId="0" borderId="7" xfId="0" applyBorder="1" applyAlignment="1">
      <alignment horizontal="left"/>
    </xf>
    <xf numFmtId="0" fontId="8" fillId="0" borderId="0" xfId="0" applyFont="1" applyAlignment="1">
      <alignment horizontal="left"/>
    </xf>
    <xf numFmtId="10" fontId="8" fillId="0" borderId="0" xfId="0" applyNumberFormat="1" applyFont="1" applyAlignment="1">
      <alignment horizontal="left"/>
    </xf>
    <xf numFmtId="10" fontId="0" fillId="9" borderId="6" xfId="0" applyNumberFormat="1" applyFill="1" applyBorder="1"/>
    <xf numFmtId="10" fontId="0" fillId="0" borderId="6" xfId="0" applyNumberFormat="1" applyBorder="1"/>
    <xf numFmtId="0" fontId="5" fillId="8" borderId="0" xfId="1" applyFont="1" applyFill="1" applyBorder="1" applyAlignment="1">
      <alignment horizontal="left"/>
    </xf>
    <xf numFmtId="0" fontId="5" fillId="8" borderId="2" xfId="1" applyFont="1" applyFill="1" applyBorder="1" applyAlignment="1">
      <alignment horizontal="left"/>
    </xf>
    <xf numFmtId="0" fontId="0" fillId="0" borderId="2" xfId="0" applyBorder="1" applyAlignment="1">
      <alignment horizontal="left"/>
    </xf>
    <xf numFmtId="10" fontId="0" fillId="9" borderId="5" xfId="0" applyNumberFormat="1" applyFill="1" applyBorder="1"/>
    <xf numFmtId="10" fontId="0" fillId="13" borderId="0" xfId="0" applyNumberFormat="1" applyFill="1"/>
    <xf numFmtId="0" fontId="4" fillId="13" borderId="0" xfId="0" applyFont="1" applyFill="1" applyAlignment="1">
      <alignment horizontal="center" vertical="center"/>
    </xf>
    <xf numFmtId="10" fontId="1" fillId="9" borderId="8" xfId="2" applyNumberFormat="1" applyFont="1" applyFill="1" applyBorder="1" applyAlignment="1">
      <alignment horizontal="left"/>
    </xf>
    <xf numFmtId="10" fontId="1" fillId="10" borderId="8" xfId="2" applyNumberFormat="1" applyFont="1" applyFill="1" applyBorder="1" applyAlignment="1">
      <alignment horizontal="left"/>
    </xf>
    <xf numFmtId="10" fontId="0" fillId="10" borderId="8" xfId="0" applyNumberFormat="1" applyFill="1" applyBorder="1"/>
    <xf numFmtId="10" fontId="0" fillId="9" borderId="8" xfId="0" applyNumberFormat="1" applyFill="1" applyBorder="1"/>
    <xf numFmtId="10" fontId="0" fillId="13" borderId="8" xfId="0" applyNumberFormat="1" applyFill="1" applyBorder="1"/>
    <xf numFmtId="0" fontId="5" fillId="8" borderId="0" xfId="1" applyFont="1" applyFill="1"/>
    <xf numFmtId="10" fontId="5" fillId="12" borderId="0" xfId="6" applyNumberFormat="1"/>
    <xf numFmtId="0" fontId="0" fillId="0" borderId="2" xfId="0" applyBorder="1"/>
    <xf numFmtId="9" fontId="0" fillId="0" borderId="2" xfId="0" applyNumberFormat="1" applyBorder="1"/>
    <xf numFmtId="10" fontId="0" fillId="0" borderId="0" xfId="5" applyNumberFormat="1" applyFont="1"/>
    <xf numFmtId="10" fontId="0" fillId="14" borderId="0" xfId="0" applyNumberFormat="1" applyFill="1"/>
    <xf numFmtId="0" fontId="4" fillId="14" borderId="0" xfId="0" applyFont="1" applyFill="1" applyAlignment="1">
      <alignment horizontal="center" vertical="center" wrapText="1"/>
    </xf>
    <xf numFmtId="10" fontId="0" fillId="14" borderId="8" xfId="0" applyNumberFormat="1" applyFill="1" applyBorder="1"/>
    <xf numFmtId="0" fontId="4" fillId="13" borderId="0" xfId="0" applyFont="1" applyFill="1" applyAlignment="1">
      <alignment horizontal="center"/>
    </xf>
    <xf numFmtId="0" fontId="3" fillId="3" borderId="0" xfId="2" applyAlignment="1">
      <alignment horizontal="left"/>
    </xf>
    <xf numFmtId="10" fontId="3" fillId="3" borderId="0" xfId="2" applyNumberFormat="1"/>
    <xf numFmtId="0" fontId="0" fillId="0" borderId="9" xfId="0" applyBorder="1"/>
    <xf numFmtId="0" fontId="0" fillId="0" borderId="9" xfId="0" applyBorder="1" applyAlignment="1">
      <alignment horizontal="left"/>
    </xf>
    <xf numFmtId="0" fontId="0" fillId="0" borderId="10" xfId="0" applyBorder="1" applyAlignment="1">
      <alignment wrapText="1"/>
    </xf>
    <xf numFmtId="0" fontId="0" fillId="0" borderId="10" xfId="0" applyBorder="1" applyAlignment="1">
      <alignment horizontal="left"/>
    </xf>
    <xf numFmtId="10" fontId="0" fillId="0" borderId="9" xfId="0" applyNumberFormat="1" applyBorder="1" applyAlignment="1">
      <alignment horizontal="left"/>
    </xf>
    <xf numFmtId="0" fontId="5" fillId="8" borderId="10" xfId="1" applyFont="1" applyFill="1" applyBorder="1" applyAlignment="1">
      <alignment horizontal="left"/>
    </xf>
    <xf numFmtId="10" fontId="0" fillId="9" borderId="8" xfId="0" applyNumberFormat="1" applyFill="1" applyBorder="1" applyAlignment="1">
      <alignment horizontal="left"/>
    </xf>
    <xf numFmtId="10" fontId="0" fillId="10" borderId="8" xfId="0" applyNumberFormat="1" applyFill="1" applyBorder="1" applyAlignment="1">
      <alignment horizontal="left"/>
    </xf>
    <xf numFmtId="10" fontId="0" fillId="10" borderId="9" xfId="0" applyNumberFormat="1" applyFill="1" applyBorder="1" applyAlignment="1">
      <alignment horizontal="left"/>
    </xf>
    <xf numFmtId="0" fontId="0" fillId="15" borderId="0" xfId="0" applyFill="1" applyAlignment="1">
      <alignment wrapText="1"/>
    </xf>
    <xf numFmtId="0" fontId="0" fillId="0" borderId="11" xfId="0" applyBorder="1" applyAlignment="1">
      <alignment horizontal="left" wrapText="1"/>
    </xf>
    <xf numFmtId="0" fontId="5" fillId="8" borderId="11" xfId="1" applyFont="1" applyFill="1" applyBorder="1" applyAlignment="1">
      <alignment horizontal="left"/>
    </xf>
    <xf numFmtId="10" fontId="1" fillId="10" borderId="12" xfId="2" applyNumberFormat="1" applyFont="1" applyFill="1" applyBorder="1" applyAlignment="1">
      <alignment horizontal="left"/>
    </xf>
    <xf numFmtId="0" fontId="0" fillId="0" borderId="11" xfId="0" applyBorder="1"/>
    <xf numFmtId="0" fontId="0" fillId="0" borderId="11" xfId="0" applyBorder="1" applyAlignment="1">
      <alignment horizontal="left"/>
    </xf>
    <xf numFmtId="10" fontId="0" fillId="10" borderId="12" xfId="0" applyNumberFormat="1" applyFill="1" applyBorder="1"/>
    <xf numFmtId="0" fontId="5" fillId="12" borderId="11" xfId="6" applyBorder="1"/>
    <xf numFmtId="10" fontId="5" fillId="12" borderId="11" xfId="6" applyNumberFormat="1" applyBorder="1"/>
    <xf numFmtId="0" fontId="5" fillId="8" borderId="11" xfId="1" applyFont="1" applyFill="1" applyBorder="1"/>
    <xf numFmtId="10" fontId="0" fillId="13" borderId="12" xfId="0" applyNumberFormat="1" applyFill="1" applyBorder="1"/>
    <xf numFmtId="0" fontId="5" fillId="8" borderId="11" xfId="0" applyFont="1" applyFill="1" applyBorder="1" applyAlignment="1">
      <alignment horizontal="left"/>
    </xf>
    <xf numFmtId="10" fontId="0" fillId="14" borderId="12" xfId="0" applyNumberFormat="1" applyFill="1" applyBorder="1"/>
    <xf numFmtId="0" fontId="2" fillId="2" borderId="11" xfId="1" applyBorder="1" applyAlignment="1">
      <alignment horizontal="left"/>
    </xf>
    <xf numFmtId="10" fontId="0" fillId="10" borderId="11" xfId="0" applyNumberFormat="1" applyFill="1" applyBorder="1"/>
    <xf numFmtId="10" fontId="1" fillId="10" borderId="13" xfId="2" applyNumberFormat="1" applyFont="1" applyFill="1" applyBorder="1" applyAlignment="1">
      <alignment horizontal="left"/>
    </xf>
    <xf numFmtId="10" fontId="0" fillId="10" borderId="13" xfId="0" applyNumberFormat="1" applyFill="1" applyBorder="1"/>
    <xf numFmtId="10" fontId="0" fillId="13" borderId="13" xfId="0" applyNumberFormat="1" applyFill="1" applyBorder="1"/>
    <xf numFmtId="10" fontId="0" fillId="14" borderId="13" xfId="0" applyNumberFormat="1" applyFill="1" applyBorder="1"/>
    <xf numFmtId="10" fontId="0" fillId="9" borderId="12" xfId="0" applyNumberFormat="1" applyFill="1" applyBorder="1"/>
    <xf numFmtId="10" fontId="0" fillId="9" borderId="13" xfId="0" applyNumberFormat="1" applyFill="1" applyBorder="1"/>
    <xf numFmtId="10" fontId="0" fillId="9" borderId="11" xfId="0" applyNumberFormat="1" applyFill="1" applyBorder="1"/>
    <xf numFmtId="0" fontId="2" fillId="2" borderId="11" xfId="1" applyBorder="1"/>
    <xf numFmtId="0" fontId="0" fillId="0" borderId="2" xfId="0" applyBorder="1" applyAlignment="1">
      <alignment horizontal="center" wrapText="1"/>
    </xf>
    <xf numFmtId="0" fontId="0" fillId="0" borderId="5" xfId="0" applyBorder="1" applyAlignment="1">
      <alignment horizontal="center" wrapText="1"/>
    </xf>
    <xf numFmtId="0" fontId="0" fillId="0" borderId="0" xfId="0" applyAlignment="1">
      <alignment horizontal="center" wrapText="1"/>
    </xf>
    <xf numFmtId="0" fontId="0" fillId="0" borderId="6" xfId="0" applyBorder="1" applyAlignment="1">
      <alignment horizontal="center" wrapText="1"/>
    </xf>
    <xf numFmtId="0" fontId="4" fillId="0" borderId="0" xfId="0" applyFont="1" applyAlignment="1">
      <alignment horizontal="center" wrapText="1"/>
    </xf>
    <xf numFmtId="0" fontId="4" fillId="0" borderId="6" xfId="0" applyFont="1" applyBorder="1" applyAlignment="1">
      <alignment horizontal="center" wrapText="1"/>
    </xf>
    <xf numFmtId="0" fontId="0" fillId="0" borderId="0" xfId="0" applyAlignment="1">
      <alignment horizontal="center"/>
    </xf>
    <xf numFmtId="0" fontId="0" fillId="0" borderId="6" xfId="0" applyBorder="1" applyAlignment="1">
      <alignment horizontal="center"/>
    </xf>
    <xf numFmtId="0" fontId="4" fillId="9" borderId="0" xfId="0" applyFont="1" applyFill="1" applyAlignment="1">
      <alignment horizontal="left"/>
    </xf>
  </cellXfs>
  <cellStyles count="7">
    <cellStyle name="20% - 2. jelölőszín" xfId="4" builtinId="34"/>
    <cellStyle name="Jegyzet" xfId="3" builtinId="10"/>
    <cellStyle name="Jelölőszín 3" xfId="6" builtinId="37"/>
    <cellStyle name="Jó" xfId="1" builtinId="26"/>
    <cellStyle name="Normál" xfId="0" builtinId="0"/>
    <cellStyle name="Semleges" xfId="2" builtinId="28"/>
    <cellStyle name="Százalék" xfId="5" builtinId="5"/>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5AD582-2DB7-47E7-9C1D-AD66D7A6CDE4}">
  <dimension ref="A1:H180"/>
  <sheetViews>
    <sheetView workbookViewId="0">
      <pane ySplit="1" topLeftCell="A41" activePane="bottomLeft" state="frozen"/>
      <selection pane="bottomLeft" activeCell="G153" sqref="G153"/>
    </sheetView>
  </sheetViews>
  <sheetFormatPr defaultRowHeight="15" x14ac:dyDescent="0.25"/>
  <cols>
    <col min="1" max="1" width="65.7109375" style="1" customWidth="1"/>
    <col min="2" max="2" width="30.140625" style="1" customWidth="1"/>
    <col min="3" max="3" width="26.5703125" bestFit="1" customWidth="1"/>
    <col min="4" max="4" width="10.140625" customWidth="1"/>
    <col min="8" max="8" width="4.5703125" customWidth="1"/>
    <col min="13" max="13" width="11.28515625" customWidth="1"/>
  </cols>
  <sheetData>
    <row r="1" spans="1:8" x14ac:dyDescent="0.25">
      <c r="B1" s="36" t="s">
        <v>0</v>
      </c>
      <c r="C1" s="37" t="s">
        <v>1</v>
      </c>
      <c r="D1" s="25" t="s">
        <v>172</v>
      </c>
    </row>
    <row r="2" spans="1:8" x14ac:dyDescent="0.25">
      <c r="A2" s="9" t="s">
        <v>2</v>
      </c>
      <c r="C2" s="38"/>
      <c r="D2" t="s">
        <v>182</v>
      </c>
    </row>
    <row r="3" spans="1:8" x14ac:dyDescent="0.25">
      <c r="A3" s="1" t="s">
        <v>3</v>
      </c>
      <c r="B3" s="123" t="s">
        <v>4</v>
      </c>
      <c r="C3" s="124"/>
      <c r="D3" s="35" t="s">
        <v>180</v>
      </c>
      <c r="E3" s="35"/>
      <c r="F3" s="35" t="s">
        <v>173</v>
      </c>
      <c r="G3" s="35"/>
      <c r="H3" s="35"/>
    </row>
    <row r="4" spans="1:8" x14ac:dyDescent="0.25">
      <c r="A4" s="1" t="s">
        <v>5</v>
      </c>
      <c r="B4" s="123" t="s">
        <v>6</v>
      </c>
      <c r="C4" s="124"/>
      <c r="D4" s="35" t="s">
        <v>181</v>
      </c>
      <c r="E4" s="35"/>
      <c r="F4" s="35" t="s">
        <v>174</v>
      </c>
      <c r="G4" s="35"/>
      <c r="H4" s="35"/>
    </row>
    <row r="5" spans="1:8" x14ac:dyDescent="0.25">
      <c r="A5" s="1" t="s">
        <v>7</v>
      </c>
      <c r="B5" s="123" t="s">
        <v>8</v>
      </c>
      <c r="C5" s="124"/>
    </row>
    <row r="6" spans="1:8" x14ac:dyDescent="0.25">
      <c r="A6" s="1" t="s">
        <v>9</v>
      </c>
      <c r="B6" s="123" t="s">
        <v>10</v>
      </c>
      <c r="C6" s="124"/>
    </row>
    <row r="7" spans="1:8" x14ac:dyDescent="0.25">
      <c r="A7" s="1" t="s">
        <v>11</v>
      </c>
      <c r="B7" s="127" t="s">
        <v>12</v>
      </c>
      <c r="C7" s="128"/>
    </row>
    <row r="8" spans="1:8" x14ac:dyDescent="0.25">
      <c r="A8" s="1" t="s">
        <v>13</v>
      </c>
      <c r="B8" s="123" t="s">
        <v>14</v>
      </c>
      <c r="C8" s="124"/>
    </row>
    <row r="9" spans="1:8" x14ac:dyDescent="0.25">
      <c r="A9" s="1" t="s">
        <v>15</v>
      </c>
      <c r="B9" s="123" t="s">
        <v>16</v>
      </c>
      <c r="C9" s="124"/>
    </row>
    <row r="10" spans="1:8" ht="90" x14ac:dyDescent="0.25">
      <c r="A10" s="23" t="s">
        <v>17</v>
      </c>
      <c r="B10" s="1" t="s">
        <v>18</v>
      </c>
      <c r="C10" s="38" t="s">
        <v>19</v>
      </c>
    </row>
    <row r="11" spans="1:8" x14ac:dyDescent="0.25">
      <c r="A11" s="8" t="s">
        <v>20</v>
      </c>
      <c r="B11" s="125" t="s">
        <v>21</v>
      </c>
      <c r="C11" s="126"/>
    </row>
    <row r="12" spans="1:8" x14ac:dyDescent="0.25">
      <c r="A12" s="1" t="s">
        <v>22</v>
      </c>
      <c r="B12" s="123" t="s">
        <v>23</v>
      </c>
      <c r="C12" s="124"/>
    </row>
    <row r="13" spans="1:8" x14ac:dyDescent="0.25">
      <c r="A13" s="1" t="s">
        <v>24</v>
      </c>
      <c r="B13" s="123" t="s">
        <v>25</v>
      </c>
      <c r="C13" s="124"/>
    </row>
    <row r="14" spans="1:8" x14ac:dyDescent="0.25">
      <c r="A14" s="1" t="s">
        <v>26</v>
      </c>
      <c r="B14" s="123" t="s">
        <v>27</v>
      </c>
      <c r="C14" s="124"/>
    </row>
    <row r="15" spans="1:8" x14ac:dyDescent="0.25">
      <c r="A15" s="8" t="s">
        <v>28</v>
      </c>
      <c r="B15" s="125" t="s">
        <v>29</v>
      </c>
      <c r="C15" s="126"/>
    </row>
    <row r="16" spans="1:8" x14ac:dyDescent="0.25">
      <c r="A16" s="1" t="s">
        <v>30</v>
      </c>
      <c r="B16" s="1" t="s">
        <v>31</v>
      </c>
      <c r="C16" s="38" t="s">
        <v>32</v>
      </c>
    </row>
    <row r="17" spans="1:8" x14ac:dyDescent="0.25">
      <c r="A17" s="15" t="s">
        <v>33</v>
      </c>
      <c r="B17" s="121" t="s">
        <v>34</v>
      </c>
      <c r="C17" s="122"/>
    </row>
    <row r="19" spans="1:8" ht="45" x14ac:dyDescent="0.25">
      <c r="A19" s="19" t="s">
        <v>35</v>
      </c>
    </row>
    <row r="20" spans="1:8" ht="30" x14ac:dyDescent="0.25">
      <c r="A20" s="19" t="s">
        <v>36</v>
      </c>
      <c r="B20" s="2"/>
      <c r="C20" s="3"/>
    </row>
    <row r="21" spans="1:8" x14ac:dyDescent="0.25">
      <c r="A21" s="16" t="s">
        <v>37</v>
      </c>
      <c r="B21" s="17"/>
      <c r="C21" s="18"/>
      <c r="F21" t="s">
        <v>183</v>
      </c>
    </row>
    <row r="22" spans="1:8" x14ac:dyDescent="0.25">
      <c r="A22" s="10" t="s">
        <v>38</v>
      </c>
      <c r="B22" s="2"/>
      <c r="C22" s="3"/>
      <c r="F22" s="31"/>
      <c r="G22" t="s">
        <v>175</v>
      </c>
      <c r="H22" t="s">
        <v>178</v>
      </c>
    </row>
    <row r="23" spans="1:8" x14ac:dyDescent="0.25">
      <c r="A23" s="1" t="s">
        <v>39</v>
      </c>
      <c r="B23" s="6">
        <v>82561</v>
      </c>
      <c r="C23" s="3">
        <v>81477</v>
      </c>
      <c r="D23" s="33">
        <f>B23/C23-1</f>
        <v>1.3304368103882025E-2</v>
      </c>
      <c r="F23" s="32"/>
      <c r="G23" t="s">
        <v>175</v>
      </c>
      <c r="H23" t="s">
        <v>179</v>
      </c>
    </row>
    <row r="24" spans="1:8" x14ac:dyDescent="0.25">
      <c r="A24" s="1" t="s">
        <v>40</v>
      </c>
      <c r="B24" s="6">
        <v>55771</v>
      </c>
      <c r="C24" s="3">
        <v>53924</v>
      </c>
      <c r="D24" s="33">
        <f>B24/C24-1</f>
        <v>3.4251910095690175E-2</v>
      </c>
      <c r="F24" s="30"/>
      <c r="G24" t="s">
        <v>175</v>
      </c>
      <c r="H24" t="s">
        <v>177</v>
      </c>
    </row>
    <row r="25" spans="1:8" x14ac:dyDescent="0.25">
      <c r="A25" s="10" t="s">
        <v>41</v>
      </c>
      <c r="B25" s="2"/>
      <c r="C25" s="3"/>
      <c r="F25" s="29"/>
      <c r="G25" t="s">
        <v>175</v>
      </c>
      <c r="H25" t="s">
        <v>176</v>
      </c>
    </row>
    <row r="26" spans="1:8" ht="30" x14ac:dyDescent="0.25">
      <c r="A26" s="1" t="s">
        <v>42</v>
      </c>
      <c r="B26" s="2">
        <v>25.367999999999999</v>
      </c>
      <c r="C26" s="7">
        <v>25.283999999999999</v>
      </c>
      <c r="D26" s="34">
        <f>B26/C26-1</f>
        <v>3.3222591362125353E-3</v>
      </c>
    </row>
    <row r="27" spans="1:8" x14ac:dyDescent="0.25">
      <c r="A27" s="1" t="s">
        <v>43</v>
      </c>
      <c r="B27" s="2">
        <v>0.11</v>
      </c>
      <c r="C27" s="3">
        <v>0.16</v>
      </c>
    </row>
    <row r="28" spans="1:8" x14ac:dyDescent="0.25">
      <c r="A28" s="1" t="s">
        <v>44</v>
      </c>
      <c r="B28" s="4">
        <v>7.6E-3</v>
      </c>
      <c r="C28" s="5">
        <v>1.0699999999999999E-2</v>
      </c>
    </row>
    <row r="29" spans="1:8" x14ac:dyDescent="0.25">
      <c r="A29" s="10" t="s">
        <v>45</v>
      </c>
      <c r="B29" s="2"/>
      <c r="C29" s="3"/>
    </row>
    <row r="30" spans="1:8" x14ac:dyDescent="0.25">
      <c r="A30" s="1" t="s">
        <v>46</v>
      </c>
      <c r="B30" s="39">
        <v>36.805</v>
      </c>
      <c r="C30" s="11">
        <v>36.83</v>
      </c>
      <c r="D30" s="33">
        <f>C30/B30-1</f>
        <v>6.7925553593251031E-4</v>
      </c>
    </row>
    <row r="31" spans="1:8" x14ac:dyDescent="0.25">
      <c r="A31" s="1" t="s">
        <v>47</v>
      </c>
      <c r="B31" s="6">
        <v>16.373000000000001</v>
      </c>
      <c r="C31" s="3">
        <v>16.446999999999999</v>
      </c>
      <c r="D31" s="33">
        <f>C31/B31-1</f>
        <v>4.5196359860744106E-3</v>
      </c>
    </row>
    <row r="32" spans="1:8" x14ac:dyDescent="0.25">
      <c r="A32" s="1" t="s">
        <v>48</v>
      </c>
      <c r="B32" s="12">
        <v>194.172</v>
      </c>
      <c r="C32" s="40">
        <v>194.041</v>
      </c>
      <c r="D32" s="34">
        <f>B32/C32-1</f>
        <v>6.7511505300421604E-4</v>
      </c>
    </row>
    <row r="33" spans="1:4" x14ac:dyDescent="0.25">
      <c r="A33" s="1" t="s">
        <v>49</v>
      </c>
      <c r="B33" s="39">
        <v>1096.22</v>
      </c>
      <c r="C33" s="11">
        <v>1096.346</v>
      </c>
      <c r="D33" s="33">
        <f>C33/B33-1</f>
        <v>1.1494043166515588E-4</v>
      </c>
    </row>
    <row r="34" spans="1:4" x14ac:dyDescent="0.25">
      <c r="A34" s="1" t="s">
        <v>50</v>
      </c>
      <c r="B34" s="12">
        <v>60.892000000000003</v>
      </c>
      <c r="C34" s="40">
        <v>60.854999999999997</v>
      </c>
      <c r="D34" s="34">
        <f>B34/C34-1</f>
        <v>6.0800262920057691E-4</v>
      </c>
    </row>
    <row r="35" spans="1:4" x14ac:dyDescent="0.25">
      <c r="A35" s="1" t="s">
        <v>51</v>
      </c>
      <c r="B35" s="27">
        <v>13.837</v>
      </c>
      <c r="C35" s="11">
        <v>13.84</v>
      </c>
      <c r="D35" s="33">
        <f>C35/B35-1</f>
        <v>2.1681000216799973E-4</v>
      </c>
    </row>
    <row r="36" spans="1:4" x14ac:dyDescent="0.25">
      <c r="A36" s="1" t="s">
        <v>52</v>
      </c>
      <c r="B36" s="28">
        <v>22.47</v>
      </c>
      <c r="C36" s="11">
        <v>22.472999999999999</v>
      </c>
      <c r="D36" s="33">
        <f>C36/B36-1</f>
        <v>1.3351134846462109E-4</v>
      </c>
    </row>
    <row r="37" spans="1:4" x14ac:dyDescent="0.25">
      <c r="A37" s="13" t="s">
        <v>53</v>
      </c>
      <c r="B37" s="2"/>
      <c r="C37" s="3"/>
    </row>
    <row r="38" spans="1:4" x14ac:dyDescent="0.25">
      <c r="A38" s="1" t="s">
        <v>54</v>
      </c>
      <c r="B38" s="41">
        <v>7.194</v>
      </c>
      <c r="C38" s="3">
        <v>7.2009999999999996</v>
      </c>
      <c r="D38" s="33">
        <f>C38/B38-1</f>
        <v>9.7303308312479686E-4</v>
      </c>
    </row>
    <row r="39" spans="1:4" x14ac:dyDescent="0.25">
      <c r="A39" s="1" t="s">
        <v>43</v>
      </c>
      <c r="B39" s="2">
        <v>0.04</v>
      </c>
      <c r="C39" s="3">
        <v>0.02</v>
      </c>
    </row>
    <row r="40" spans="1:4" x14ac:dyDescent="0.25">
      <c r="A40" s="1" t="s">
        <v>44</v>
      </c>
      <c r="B40" s="4">
        <v>9.1999999999999998E-3</v>
      </c>
      <c r="C40" s="5">
        <v>4.7999999999999996E-3</v>
      </c>
    </row>
    <row r="41" spans="1:4" x14ac:dyDescent="0.25">
      <c r="A41" s="14" t="s">
        <v>55</v>
      </c>
      <c r="B41" s="2"/>
      <c r="C41" s="3"/>
    </row>
    <row r="42" spans="1:4" x14ac:dyDescent="0.25">
      <c r="A42" s="1" t="s">
        <v>56</v>
      </c>
      <c r="B42" s="2">
        <v>7914</v>
      </c>
      <c r="C42" s="7">
        <v>7956.2</v>
      </c>
      <c r="D42" s="34">
        <f>C42/B42-1</f>
        <v>5.3323224665149382E-3</v>
      </c>
    </row>
    <row r="43" spans="1:4" x14ac:dyDescent="0.25">
      <c r="A43" s="1" t="s">
        <v>57</v>
      </c>
      <c r="B43" s="2">
        <v>30524</v>
      </c>
      <c r="C43" s="7">
        <v>30622</v>
      </c>
      <c r="D43" s="34">
        <f>C43/B43-1</f>
        <v>3.2105883894639753E-3</v>
      </c>
    </row>
    <row r="44" spans="1:4" x14ac:dyDescent="0.25">
      <c r="A44" s="14" t="s">
        <v>58</v>
      </c>
      <c r="B44" s="2"/>
      <c r="C44" s="3"/>
    </row>
    <row r="45" spans="1:4" x14ac:dyDescent="0.25">
      <c r="A45" s="8" t="s">
        <v>59</v>
      </c>
      <c r="B45" s="2"/>
      <c r="C45" s="3"/>
    </row>
    <row r="46" spans="1:4" x14ac:dyDescent="0.25">
      <c r="A46" s="1" t="s">
        <v>60</v>
      </c>
      <c r="B46" s="6">
        <v>1554</v>
      </c>
      <c r="C46" s="3">
        <v>1552</v>
      </c>
      <c r="D46" s="33">
        <f>B46/C46-1</f>
        <v>1.2886597938144284E-3</v>
      </c>
    </row>
    <row r="47" spans="1:4" x14ac:dyDescent="0.25">
      <c r="A47" s="1" t="s">
        <v>61</v>
      </c>
      <c r="B47" s="12">
        <v>3525</v>
      </c>
      <c r="C47" s="40">
        <v>3528</v>
      </c>
      <c r="D47" s="34">
        <f>C47/B47-1</f>
        <v>8.5106382978716866E-4</v>
      </c>
    </row>
    <row r="48" spans="1:4" x14ac:dyDescent="0.25">
      <c r="A48" s="1" t="s">
        <v>62</v>
      </c>
      <c r="B48" s="6">
        <v>1365</v>
      </c>
      <c r="C48" s="3">
        <v>1362</v>
      </c>
      <c r="D48" s="33">
        <f>B48/C48-1</f>
        <v>2.2026431718060735E-3</v>
      </c>
    </row>
    <row r="49" spans="1:4" x14ac:dyDescent="0.25">
      <c r="A49" s="1" t="s">
        <v>63</v>
      </c>
      <c r="B49" s="28">
        <v>1635</v>
      </c>
      <c r="C49" s="11">
        <v>1634</v>
      </c>
      <c r="D49" s="33">
        <f>B49/C49-1</f>
        <v>6.1199510403908697E-4</v>
      </c>
    </row>
    <row r="50" spans="1:4" x14ac:dyDescent="0.25">
      <c r="A50" s="8" t="s">
        <v>64</v>
      </c>
      <c r="B50" s="2"/>
      <c r="C50" s="3"/>
    </row>
    <row r="51" spans="1:4" x14ac:dyDescent="0.25">
      <c r="A51" s="1" t="s">
        <v>65</v>
      </c>
      <c r="B51" s="6">
        <v>13007</v>
      </c>
      <c r="C51" s="3">
        <v>12972</v>
      </c>
      <c r="D51" s="33">
        <f>B51/C51-1</f>
        <v>2.6981190255936927E-3</v>
      </c>
    </row>
    <row r="52" spans="1:4" x14ac:dyDescent="0.25">
      <c r="A52" s="1" t="s">
        <v>61</v>
      </c>
      <c r="B52" s="2">
        <v>11157</v>
      </c>
      <c r="C52" s="7">
        <v>11264</v>
      </c>
      <c r="D52" s="34">
        <f>C52/B52-1</f>
        <v>9.5903916823518731E-3</v>
      </c>
    </row>
    <row r="53" spans="1:4" x14ac:dyDescent="0.25">
      <c r="A53" s="1" t="s">
        <v>62</v>
      </c>
      <c r="B53" s="6">
        <v>12682</v>
      </c>
      <c r="C53" s="3">
        <v>12594</v>
      </c>
      <c r="D53" s="33">
        <f>B53/C53-1</f>
        <v>6.9874543433381398E-3</v>
      </c>
    </row>
    <row r="54" spans="1:4" x14ac:dyDescent="0.25">
      <c r="A54" s="1" t="s">
        <v>63</v>
      </c>
      <c r="B54" s="2">
        <v>14021</v>
      </c>
      <c r="C54" s="7">
        <v>14074</v>
      </c>
      <c r="D54" s="34">
        <f>C54/B54-1</f>
        <v>3.7800442193851591E-3</v>
      </c>
    </row>
    <row r="55" spans="1:4" x14ac:dyDescent="0.25">
      <c r="A55" s="14" t="s">
        <v>66</v>
      </c>
      <c r="B55" s="2"/>
      <c r="C55" s="3"/>
    </row>
    <row r="56" spans="1:4" x14ac:dyDescent="0.25">
      <c r="A56" s="1" t="s">
        <v>67</v>
      </c>
      <c r="B56" s="39">
        <v>41.233199999999997</v>
      </c>
      <c r="C56" s="11">
        <v>41.266800000000003</v>
      </c>
      <c r="D56" s="33">
        <f>C56/B56-1</f>
        <v>8.1487733185903188E-4</v>
      </c>
    </row>
    <row r="57" spans="1:4" x14ac:dyDescent="0.25">
      <c r="A57" s="1" t="s">
        <v>68</v>
      </c>
      <c r="B57" s="2">
        <v>8.5061300000000006</v>
      </c>
      <c r="C57" s="7">
        <v>8.4964099999999991</v>
      </c>
      <c r="D57" s="34">
        <f>B57/C57-1</f>
        <v>1.1440125888464436E-3</v>
      </c>
    </row>
    <row r="58" spans="1:4" x14ac:dyDescent="0.25">
      <c r="A58" s="1" t="s">
        <v>69</v>
      </c>
      <c r="B58" s="2">
        <v>3.63646</v>
      </c>
      <c r="C58" s="7">
        <v>3.6299000000000001</v>
      </c>
      <c r="D58" s="34">
        <f t="shared" ref="D58:D59" si="0">B58/C58-1</f>
        <v>1.8072123198986656E-3</v>
      </c>
    </row>
    <row r="59" spans="1:4" ht="15.75" thickBot="1" x14ac:dyDescent="0.3">
      <c r="A59" s="1" t="s">
        <v>70</v>
      </c>
      <c r="B59" s="2">
        <v>35.769100000000002</v>
      </c>
      <c r="C59" s="7">
        <v>35.652700000000003</v>
      </c>
      <c r="D59" s="34">
        <f t="shared" si="0"/>
        <v>3.2648298726323244E-3</v>
      </c>
    </row>
    <row r="60" spans="1:4" ht="15.75" thickBot="1" x14ac:dyDescent="0.3">
      <c r="A60" s="1" t="s">
        <v>71</v>
      </c>
      <c r="B60" s="26">
        <v>12.7454</v>
      </c>
      <c r="C60" s="3">
        <v>14.5717</v>
      </c>
      <c r="D60" s="73">
        <f>C60/B60-1</f>
        <v>0.14329091279991202</v>
      </c>
    </row>
    <row r="61" spans="1:4" x14ac:dyDescent="0.25">
      <c r="A61" s="1" t="s">
        <v>72</v>
      </c>
      <c r="B61" s="12">
        <v>4.0255999999999998</v>
      </c>
      <c r="C61" s="27">
        <v>4.0245300000000004</v>
      </c>
      <c r="D61" s="34">
        <f>B61/C61-1</f>
        <v>2.6586955495400133E-4</v>
      </c>
    </row>
    <row r="62" spans="1:4" x14ac:dyDescent="0.25">
      <c r="A62" s="1" t="s">
        <v>73</v>
      </c>
      <c r="B62" s="6">
        <v>13.118499999999999</v>
      </c>
      <c r="C62" s="3">
        <v>13.210599999999999</v>
      </c>
      <c r="D62" s="33">
        <f>C62/B62-1</f>
        <v>7.0206197354880651E-3</v>
      </c>
    </row>
    <row r="63" spans="1:4" x14ac:dyDescent="0.25">
      <c r="A63" s="1" t="s">
        <v>74</v>
      </c>
      <c r="B63" s="28">
        <v>3.9775299999999998</v>
      </c>
      <c r="C63" s="11">
        <v>3.9778699999999998</v>
      </c>
      <c r="D63" s="33">
        <f>C63/B63-1</f>
        <v>8.5480184938813153E-5</v>
      </c>
    </row>
    <row r="64" spans="1:4" x14ac:dyDescent="0.25">
      <c r="A64" s="1" t="s">
        <v>75</v>
      </c>
      <c r="B64" s="6">
        <v>20.659300000000002</v>
      </c>
      <c r="C64" s="3">
        <v>21.0886</v>
      </c>
      <c r="D64" s="33">
        <f>C64/B64-1</f>
        <v>2.0779987705294767E-2</v>
      </c>
    </row>
    <row r="65" spans="1:4" x14ac:dyDescent="0.25">
      <c r="A65" s="1" t="s">
        <v>76</v>
      </c>
      <c r="B65" s="6">
        <v>16.2258</v>
      </c>
      <c r="C65" s="3">
        <v>16.265000000000001</v>
      </c>
      <c r="D65" s="33">
        <f t="shared" ref="D65:D66" si="1">C65/B65-1</f>
        <v>2.4159055331633983E-3</v>
      </c>
    </row>
    <row r="66" spans="1:4" x14ac:dyDescent="0.25">
      <c r="A66" s="1" t="s">
        <v>77</v>
      </c>
      <c r="B66" s="6">
        <v>20.636399999999998</v>
      </c>
      <c r="C66" s="3">
        <v>21.083500000000001</v>
      </c>
      <c r="D66" s="33">
        <f t="shared" si="1"/>
        <v>2.1665600589250156E-2</v>
      </c>
    </row>
    <row r="67" spans="1:4" x14ac:dyDescent="0.25">
      <c r="A67" s="1" t="s">
        <v>78</v>
      </c>
      <c r="B67" s="12">
        <v>3.5667599999999999</v>
      </c>
      <c r="C67" s="27">
        <v>3.5666699999999998</v>
      </c>
      <c r="D67" s="34">
        <f>B67/C67-1</f>
        <v>2.5233621276932183E-5</v>
      </c>
    </row>
    <row r="68" spans="1:4" x14ac:dyDescent="0.25">
      <c r="A68" s="1" t="s">
        <v>79</v>
      </c>
      <c r="B68" s="2">
        <v>25.017499999999998</v>
      </c>
      <c r="C68" s="7">
        <v>23.9312</v>
      </c>
      <c r="D68" s="34">
        <f>B68/C68-1</f>
        <v>4.5392625526509134E-2</v>
      </c>
    </row>
    <row r="69" spans="1:4" x14ac:dyDescent="0.25">
      <c r="A69" s="1" t="s">
        <v>80</v>
      </c>
      <c r="B69" s="28">
        <v>1.92326</v>
      </c>
      <c r="C69" s="11">
        <v>1.92384</v>
      </c>
      <c r="D69" s="33">
        <f>C69/B69-1</f>
        <v>3.0157129041308295E-4</v>
      </c>
    </row>
    <row r="70" spans="1:4" x14ac:dyDescent="0.25">
      <c r="A70" s="14" t="s">
        <v>81</v>
      </c>
      <c r="B70" s="2"/>
      <c r="C70" s="3"/>
    </row>
    <row r="71" spans="1:4" x14ac:dyDescent="0.25">
      <c r="A71" s="1" t="s">
        <v>82</v>
      </c>
      <c r="B71" s="2">
        <v>7007.4151240000001</v>
      </c>
      <c r="C71" s="7">
        <v>7026.0771050000003</v>
      </c>
      <c r="D71" s="34">
        <f>C71/B71-1</f>
        <v>2.6631761740623094E-3</v>
      </c>
    </row>
    <row r="72" spans="1:4" x14ac:dyDescent="0.25">
      <c r="A72" s="1" t="s">
        <v>43</v>
      </c>
      <c r="B72" s="2">
        <v>16.02</v>
      </c>
      <c r="C72" s="3">
        <v>0.57999999999999996</v>
      </c>
    </row>
    <row r="73" spans="1:4" x14ac:dyDescent="0.25">
      <c r="A73" s="1" t="s">
        <v>44</v>
      </c>
      <c r="B73" s="4">
        <v>4.0000000000000001E-3</v>
      </c>
      <c r="C73" s="5">
        <v>1E-4</v>
      </c>
    </row>
    <row r="74" spans="1:4" x14ac:dyDescent="0.25">
      <c r="A74" s="14" t="s">
        <v>83</v>
      </c>
      <c r="B74" s="2"/>
      <c r="C74" s="3"/>
    </row>
    <row r="75" spans="1:4" x14ac:dyDescent="0.25">
      <c r="A75" s="1" t="s">
        <v>84</v>
      </c>
      <c r="B75" s="39">
        <v>8.0190000000000001</v>
      </c>
      <c r="C75" s="11">
        <v>8.0210000000000008</v>
      </c>
      <c r="D75" s="33">
        <f>C75/B75-1</f>
        <v>2.494076568151371E-4</v>
      </c>
    </row>
    <row r="76" spans="1:4" x14ac:dyDescent="0.25">
      <c r="A76" s="1" t="s">
        <v>43</v>
      </c>
      <c r="B76" s="2">
        <v>0.04</v>
      </c>
      <c r="C76" s="3">
        <v>0.01</v>
      </c>
    </row>
    <row r="77" spans="1:4" x14ac:dyDescent="0.25">
      <c r="A77" s="1" t="s">
        <v>44</v>
      </c>
      <c r="B77" s="4">
        <v>8.8999999999999999E-3</v>
      </c>
      <c r="C77" s="5">
        <v>1.6000000000000001E-3</v>
      </c>
    </row>
    <row r="78" spans="1:4" x14ac:dyDescent="0.25">
      <c r="A78" s="14" t="s">
        <v>85</v>
      </c>
      <c r="B78" s="2"/>
      <c r="C78" s="3"/>
    </row>
    <row r="79" spans="1:4" x14ac:dyDescent="0.25">
      <c r="A79" s="1" t="s">
        <v>86</v>
      </c>
      <c r="B79" s="6">
        <v>3.8063570000000002</v>
      </c>
      <c r="C79" s="3">
        <v>3.7562220000000002</v>
      </c>
      <c r="D79" s="33">
        <f>B79/C79-1</f>
        <v>1.3347187679535466E-2</v>
      </c>
    </row>
    <row r="80" spans="1:4" x14ac:dyDescent="0.25">
      <c r="A80" s="1" t="s">
        <v>43</v>
      </c>
      <c r="B80" s="2">
        <v>0.04</v>
      </c>
      <c r="C80" s="3">
        <v>0.04</v>
      </c>
    </row>
    <row r="81" spans="1:4" x14ac:dyDescent="0.25">
      <c r="A81" s="1" t="s">
        <v>44</v>
      </c>
      <c r="B81" s="4">
        <v>4.02E-2</v>
      </c>
      <c r="C81" s="5">
        <v>4.6199999999999998E-2</v>
      </c>
    </row>
    <row r="82" spans="1:4" ht="45" x14ac:dyDescent="0.25">
      <c r="A82" s="14" t="s">
        <v>87</v>
      </c>
      <c r="B82" s="2"/>
      <c r="C82" s="3"/>
    </row>
    <row r="83" spans="1:4" x14ac:dyDescent="0.25">
      <c r="A83" s="1" t="s">
        <v>88</v>
      </c>
      <c r="B83" s="28">
        <v>9.3000000000000007</v>
      </c>
      <c r="C83" s="11">
        <v>9.3070000000000004</v>
      </c>
      <c r="D83" s="33">
        <f>C83/B83-1</f>
        <v>7.5268817204299232E-4</v>
      </c>
    </row>
    <row r="84" spans="1:4" x14ac:dyDescent="0.25">
      <c r="A84" s="14" t="s">
        <v>89</v>
      </c>
      <c r="B84" s="2"/>
      <c r="C84" s="3"/>
    </row>
    <row r="85" spans="1:4" x14ac:dyDescent="0.25">
      <c r="A85" s="1" t="s">
        <v>90</v>
      </c>
      <c r="B85" s="39">
        <v>127.12324099999999</v>
      </c>
      <c r="C85" s="11">
        <v>127.06720199999999</v>
      </c>
      <c r="D85" s="33">
        <f>B85/C85-1</f>
        <v>4.4101860368339629E-4</v>
      </c>
    </row>
    <row r="86" spans="1:4" x14ac:dyDescent="0.25">
      <c r="A86" s="1" t="s">
        <v>43</v>
      </c>
      <c r="B86" s="2">
        <v>0.02</v>
      </c>
      <c r="C86" s="3">
        <v>0.03</v>
      </c>
    </row>
    <row r="87" spans="1:4" x14ac:dyDescent="0.25">
      <c r="A87" s="1" t="s">
        <v>44</v>
      </c>
      <c r="B87" s="4">
        <v>2.0000000000000001E-4</v>
      </c>
      <c r="C87" s="5">
        <v>4.0000000000000002E-4</v>
      </c>
    </row>
    <row r="88" spans="1:4" x14ac:dyDescent="0.25">
      <c r="A88" s="9" t="s">
        <v>91</v>
      </c>
      <c r="B88" s="2"/>
      <c r="C88" s="3"/>
    </row>
    <row r="89" spans="1:4" x14ac:dyDescent="0.25">
      <c r="A89" s="14" t="s">
        <v>92</v>
      </c>
      <c r="B89" s="2"/>
      <c r="C89" s="3"/>
    </row>
    <row r="90" spans="1:4" x14ac:dyDescent="0.25">
      <c r="A90" s="1" t="s">
        <v>93</v>
      </c>
      <c r="B90" s="39">
        <v>4136.0051270000004</v>
      </c>
      <c r="C90" s="11">
        <v>4135.6788720000004</v>
      </c>
      <c r="D90" s="33">
        <f>B90/C90-1</f>
        <v>7.8887894852996965E-5</v>
      </c>
    </row>
    <row r="91" spans="1:4" x14ac:dyDescent="0.25">
      <c r="A91" s="1" t="s">
        <v>94</v>
      </c>
      <c r="B91" s="39">
        <v>40838.368837000002</v>
      </c>
      <c r="C91" s="11">
        <v>40823.819271</v>
      </c>
      <c r="D91" s="33">
        <f>B91/C91-1</f>
        <v>3.5639894208361333E-4</v>
      </c>
    </row>
    <row r="92" spans="1:4" x14ac:dyDescent="0.25">
      <c r="A92" s="1" t="s">
        <v>95</v>
      </c>
      <c r="B92" s="2">
        <v>59470.325419000001</v>
      </c>
      <c r="C92" s="7">
        <v>59785.142404999999</v>
      </c>
      <c r="D92" s="34">
        <f>C92/B92-1</f>
        <v>5.293681912482251E-3</v>
      </c>
    </row>
    <row r="93" spans="1:4" x14ac:dyDescent="0.25">
      <c r="A93" s="14" t="s">
        <v>96</v>
      </c>
      <c r="B93" s="2"/>
      <c r="C93" s="3"/>
    </row>
    <row r="94" spans="1:4" x14ac:dyDescent="0.25">
      <c r="A94" s="1" t="s">
        <v>97</v>
      </c>
      <c r="B94" s="2">
        <v>20110.553</v>
      </c>
      <c r="C94" s="7">
        <v>20155.662</v>
      </c>
      <c r="D94" s="34">
        <f>C94/B94-1</f>
        <v>2.2430511980451318E-3</v>
      </c>
    </row>
    <row r="95" spans="1:4" ht="30" x14ac:dyDescent="0.25">
      <c r="A95" s="1" t="s">
        <v>98</v>
      </c>
      <c r="B95" s="6">
        <v>10728.115</v>
      </c>
      <c r="C95" s="3">
        <v>10574.307000000001</v>
      </c>
      <c r="D95" s="33">
        <f>B95/C95-1</f>
        <v>1.4545444916626682E-2</v>
      </c>
    </row>
    <row r="96" spans="1:4" x14ac:dyDescent="0.25">
      <c r="A96" s="14" t="s">
        <v>99</v>
      </c>
      <c r="B96" s="2"/>
      <c r="C96" s="3"/>
    </row>
    <row r="97" spans="1:4" x14ac:dyDescent="0.25">
      <c r="A97" s="1" t="s">
        <v>100</v>
      </c>
      <c r="B97" s="6">
        <v>38371.99</v>
      </c>
      <c r="C97" s="3">
        <v>38008.550000000003</v>
      </c>
      <c r="D97" s="33">
        <f>B97/C97-1</f>
        <v>9.5620590630265401E-3</v>
      </c>
    </row>
    <row r="98" spans="1:4" x14ac:dyDescent="0.25">
      <c r="A98" s="1" t="s">
        <v>101</v>
      </c>
      <c r="B98" s="2">
        <v>35856.019999999997</v>
      </c>
      <c r="C98" s="7">
        <v>35922.71</v>
      </c>
      <c r="D98" s="34">
        <f>C98/B98-1</f>
        <v>1.8599387215871843E-3</v>
      </c>
    </row>
    <row r="99" spans="1:4" x14ac:dyDescent="0.25">
      <c r="A99" s="1" t="s">
        <v>102</v>
      </c>
      <c r="B99" s="2">
        <v>35201.879999999997</v>
      </c>
      <c r="C99" s="7">
        <v>35338.57</v>
      </c>
      <c r="D99" s="34">
        <f t="shared" ref="D99:D100" si="2">C99/B99-1</f>
        <v>3.8830312471949124E-3</v>
      </c>
    </row>
    <row r="100" spans="1:4" x14ac:dyDescent="0.25">
      <c r="A100" s="1" t="s">
        <v>103</v>
      </c>
      <c r="B100" s="2">
        <v>38524.92</v>
      </c>
      <c r="C100" s="7">
        <v>38992.550000000003</v>
      </c>
      <c r="D100" s="34">
        <f t="shared" si="2"/>
        <v>1.2138376925896477E-2</v>
      </c>
    </row>
    <row r="101" spans="1:4" x14ac:dyDescent="0.25">
      <c r="A101" s="1" t="s">
        <v>104</v>
      </c>
      <c r="B101" s="6">
        <v>37091.599999999999</v>
      </c>
      <c r="C101" s="3">
        <v>36937.11</v>
      </c>
      <c r="D101" s="33">
        <f>B101/C101-1</f>
        <v>4.1825145497305094E-3</v>
      </c>
    </row>
    <row r="102" spans="1:4" x14ac:dyDescent="0.25">
      <c r="A102" s="1" t="s">
        <v>105</v>
      </c>
      <c r="B102" s="2">
        <v>38742.18</v>
      </c>
      <c r="C102" s="7">
        <v>38810.79</v>
      </c>
      <c r="D102" s="34">
        <f>C102/B102-1</f>
        <v>1.7709380318815526E-3</v>
      </c>
    </row>
    <row r="103" spans="1:4" x14ac:dyDescent="0.25">
      <c r="A103" s="1" t="s">
        <v>106</v>
      </c>
      <c r="B103" s="2">
        <v>35849.42</v>
      </c>
      <c r="C103" s="7">
        <v>35963.360000000001</v>
      </c>
      <c r="D103" s="34">
        <f t="shared" ref="D103:D105" si="3">C103/B103-1</f>
        <v>3.1782940979241392E-3</v>
      </c>
    </row>
    <row r="104" spans="1:4" x14ac:dyDescent="0.25">
      <c r="A104" s="1" t="s">
        <v>107</v>
      </c>
      <c r="B104" s="2">
        <v>36393.800000000003</v>
      </c>
      <c r="C104" s="7">
        <v>36429.800000000003</v>
      </c>
      <c r="D104" s="34">
        <f t="shared" si="3"/>
        <v>9.8917947562493502E-4</v>
      </c>
    </row>
    <row r="105" spans="1:4" x14ac:dyDescent="0.25">
      <c r="A105" s="1" t="s">
        <v>108</v>
      </c>
      <c r="B105" s="2">
        <v>38027.11</v>
      </c>
      <c r="C105" s="7">
        <v>38472.19</v>
      </c>
      <c r="D105" s="34">
        <f t="shared" si="3"/>
        <v>1.170428149812075E-2</v>
      </c>
    </row>
    <row r="106" spans="1:4" x14ac:dyDescent="0.25">
      <c r="A106" s="1" t="s">
        <v>109</v>
      </c>
      <c r="B106" s="28">
        <v>37397.129999999997</v>
      </c>
      <c r="C106" s="11">
        <v>37396.54</v>
      </c>
      <c r="D106" s="33">
        <f>B106/C106-1</f>
        <v>1.5776860639915569E-5</v>
      </c>
    </row>
    <row r="107" spans="1:4" x14ac:dyDescent="0.25">
      <c r="A107" s="14" t="s">
        <v>110</v>
      </c>
      <c r="B107" s="2"/>
      <c r="C107" s="3"/>
    </row>
    <row r="108" spans="1:4" x14ac:dyDescent="0.25">
      <c r="A108" s="1" t="s">
        <v>111</v>
      </c>
      <c r="B108" s="2">
        <v>59146.9</v>
      </c>
      <c r="C108" s="7">
        <v>59234.7</v>
      </c>
      <c r="D108" s="34">
        <f>C108/B108-1</f>
        <v>1.4844395902404717E-3</v>
      </c>
    </row>
    <row r="109" spans="1:4" x14ac:dyDescent="0.25">
      <c r="A109" s="1" t="s">
        <v>112</v>
      </c>
      <c r="B109" s="39">
        <v>49485.2</v>
      </c>
      <c r="C109" s="11">
        <v>49469.4</v>
      </c>
      <c r="D109" s="33">
        <f>B109/C109-1</f>
        <v>3.1938935988695683E-4</v>
      </c>
    </row>
    <row r="110" spans="1:4" x14ac:dyDescent="0.25">
      <c r="A110" s="1" t="s">
        <v>113</v>
      </c>
      <c r="B110" s="39">
        <v>52230.3</v>
      </c>
      <c r="C110" s="11">
        <v>52201.8</v>
      </c>
      <c r="D110" s="33">
        <f t="shared" ref="D110:D111" si="4">B110/C110-1</f>
        <v>5.4595818534997065E-4</v>
      </c>
    </row>
    <row r="111" spans="1:4" x14ac:dyDescent="0.25">
      <c r="A111" s="1" t="s">
        <v>114</v>
      </c>
      <c r="B111" s="39">
        <v>52088</v>
      </c>
      <c r="C111" s="11">
        <v>52051.1</v>
      </c>
      <c r="D111" s="33">
        <f t="shared" si="4"/>
        <v>7.0891873562706209E-4</v>
      </c>
    </row>
    <row r="112" spans="1:4" x14ac:dyDescent="0.25">
      <c r="A112" s="14" t="s">
        <v>115</v>
      </c>
      <c r="B112" s="2"/>
      <c r="C112" s="3"/>
    </row>
    <row r="113" spans="1:7" x14ac:dyDescent="0.25">
      <c r="A113" s="1" t="s">
        <v>116</v>
      </c>
      <c r="B113" s="2">
        <v>8643.52</v>
      </c>
      <c r="C113" s="7">
        <v>8656.27</v>
      </c>
      <c r="D113" s="34">
        <f>C113/B113-1</f>
        <v>1.4750934804339533E-3</v>
      </c>
    </row>
    <row r="114" spans="1:7" x14ac:dyDescent="0.25">
      <c r="A114" s="14" t="s">
        <v>117</v>
      </c>
      <c r="B114" s="2"/>
      <c r="C114" s="3"/>
    </row>
    <row r="115" spans="1:7" x14ac:dyDescent="0.25">
      <c r="A115" s="1" t="s">
        <v>118</v>
      </c>
      <c r="B115" s="2">
        <v>23256.799999999999</v>
      </c>
      <c r="C115" s="7">
        <v>23396.7</v>
      </c>
      <c r="D115" s="34">
        <f>C115/B115-1</f>
        <v>6.0154449451343961E-3</v>
      </c>
    </row>
    <row r="116" spans="1:7" x14ac:dyDescent="0.25">
      <c r="A116" s="1" t="s">
        <v>119</v>
      </c>
      <c r="B116" s="39">
        <v>27976.6</v>
      </c>
      <c r="C116" s="11">
        <v>27957.200000000001</v>
      </c>
      <c r="D116" s="33">
        <f>B116/C116-1</f>
        <v>6.9391784585004501E-4</v>
      </c>
    </row>
    <row r="117" spans="1:7" x14ac:dyDescent="0.25">
      <c r="A117" s="9" t="s">
        <v>120</v>
      </c>
      <c r="B117" s="2"/>
      <c r="C117" s="3"/>
    </row>
    <row r="118" spans="1:7" x14ac:dyDescent="0.25">
      <c r="A118" s="14" t="s">
        <v>121</v>
      </c>
      <c r="B118" s="2"/>
      <c r="C118" s="3"/>
    </row>
    <row r="119" spans="1:7" x14ac:dyDescent="0.25">
      <c r="A119" s="1" t="s">
        <v>122</v>
      </c>
      <c r="B119" s="2"/>
      <c r="C119" s="3"/>
    </row>
    <row r="120" spans="1:7" ht="15.75" thickBot="1" x14ac:dyDescent="0.3">
      <c r="A120" s="8" t="s">
        <v>123</v>
      </c>
      <c r="B120" s="2"/>
      <c r="C120" s="3"/>
    </row>
    <row r="121" spans="1:7" ht="15.75" thickBot="1" x14ac:dyDescent="0.3">
      <c r="A121" s="1" t="s">
        <v>124</v>
      </c>
      <c r="B121" s="2">
        <v>1430</v>
      </c>
      <c r="C121" s="20">
        <v>1901</v>
      </c>
      <c r="D121" s="74">
        <f>C121/B121-1</f>
        <v>0.32937062937062933</v>
      </c>
    </row>
    <row r="122" spans="1:7" ht="15.75" thickBot="1" x14ac:dyDescent="0.3">
      <c r="A122" s="1" t="s">
        <v>125</v>
      </c>
      <c r="B122" s="2">
        <v>99</v>
      </c>
      <c r="C122" s="3">
        <v>98</v>
      </c>
    </row>
    <row r="123" spans="1:7" ht="15.75" thickBot="1" x14ac:dyDescent="0.3">
      <c r="A123" s="1" t="s">
        <v>126</v>
      </c>
      <c r="B123" s="2">
        <v>5705</v>
      </c>
      <c r="C123" s="20">
        <v>4845</v>
      </c>
      <c r="D123" s="74">
        <f>B123/C123-1</f>
        <v>0.17750257997936014</v>
      </c>
    </row>
    <row r="124" spans="1:7" ht="15.75" thickBot="1" x14ac:dyDescent="0.3">
      <c r="A124" s="1" t="s">
        <v>127</v>
      </c>
      <c r="B124" s="2">
        <v>2213</v>
      </c>
      <c r="C124" s="20">
        <v>2491</v>
      </c>
      <c r="D124" s="74">
        <f>C124/B124-1</f>
        <v>0.1256213285133303</v>
      </c>
    </row>
    <row r="125" spans="1:7" ht="15.75" thickBot="1" x14ac:dyDescent="0.3">
      <c r="A125" s="1" t="s">
        <v>128</v>
      </c>
      <c r="B125" s="2">
        <v>98</v>
      </c>
      <c r="C125" s="3">
        <v>98</v>
      </c>
      <c r="G125" s="24"/>
    </row>
    <row r="126" spans="1:7" ht="15.75" thickBot="1" x14ac:dyDescent="0.3">
      <c r="A126" s="1" t="s">
        <v>129</v>
      </c>
      <c r="B126" s="2">
        <v>33874</v>
      </c>
      <c r="C126" s="21">
        <v>17843</v>
      </c>
      <c r="D126" s="74">
        <f>B126/C126-1</f>
        <v>0.8984475704758168</v>
      </c>
    </row>
    <row r="127" spans="1:7" ht="15.75" thickBot="1" x14ac:dyDescent="0.3">
      <c r="A127" s="1" t="s">
        <v>130</v>
      </c>
      <c r="B127" s="2">
        <v>1416</v>
      </c>
      <c r="C127" s="21">
        <v>1675</v>
      </c>
      <c r="D127" s="74">
        <f>C127/B127-1</f>
        <v>0.18290960451977401</v>
      </c>
    </row>
    <row r="128" spans="1:7" ht="15.75" thickBot="1" x14ac:dyDescent="0.3">
      <c r="A128" s="1" t="s">
        <v>131</v>
      </c>
      <c r="B128" s="2">
        <v>71</v>
      </c>
      <c r="C128" s="3">
        <v>73</v>
      </c>
    </row>
    <row r="129" spans="1:4" ht="15.75" thickBot="1" x14ac:dyDescent="0.3">
      <c r="A129" s="1" t="s">
        <v>132</v>
      </c>
      <c r="B129" s="26">
        <v>13319</v>
      </c>
      <c r="C129" s="3">
        <v>14186</v>
      </c>
      <c r="D129" s="73">
        <f>C129/B129-1</f>
        <v>6.5094977100382811E-2</v>
      </c>
    </row>
    <row r="130" spans="1:4" ht="15.75" thickBot="1" x14ac:dyDescent="0.3">
      <c r="A130" s="8" t="s">
        <v>133</v>
      </c>
      <c r="B130" s="2"/>
      <c r="C130" s="3"/>
    </row>
    <row r="131" spans="1:4" ht="15.75" thickBot="1" x14ac:dyDescent="0.3">
      <c r="A131" s="1" t="s">
        <v>124</v>
      </c>
      <c r="B131" s="2">
        <v>4778</v>
      </c>
      <c r="C131" s="21">
        <v>5778</v>
      </c>
      <c r="D131" s="74">
        <f>C131/B131-1</f>
        <v>0.20929259104227715</v>
      </c>
    </row>
    <row r="132" spans="1:4" x14ac:dyDescent="0.25">
      <c r="A132" s="1" t="s">
        <v>125</v>
      </c>
      <c r="B132" s="2">
        <v>98</v>
      </c>
      <c r="C132" s="3">
        <v>98</v>
      </c>
    </row>
    <row r="133" spans="1:4" ht="15.75" thickBot="1" x14ac:dyDescent="0.3">
      <c r="A133" s="1" t="s">
        <v>126</v>
      </c>
      <c r="B133" s="2">
        <v>2066</v>
      </c>
      <c r="C133" s="7">
        <v>2012</v>
      </c>
      <c r="D133" s="34">
        <f>B133/C133-1</f>
        <v>2.6838966202783254E-2</v>
      </c>
    </row>
    <row r="134" spans="1:4" ht="15.75" thickBot="1" x14ac:dyDescent="0.3">
      <c r="A134" s="1" t="s">
        <v>127</v>
      </c>
      <c r="B134" s="2">
        <v>2167</v>
      </c>
      <c r="C134" s="21">
        <v>2771</v>
      </c>
      <c r="D134" s="74">
        <f>C134/B134-1</f>
        <v>0.27872634979233957</v>
      </c>
    </row>
    <row r="135" spans="1:4" ht="15.75" thickBot="1" x14ac:dyDescent="0.3">
      <c r="A135" s="1" t="s">
        <v>128</v>
      </c>
      <c r="B135" s="2">
        <v>56</v>
      </c>
      <c r="C135" s="3">
        <v>72</v>
      </c>
    </row>
    <row r="136" spans="1:4" ht="15.75" thickBot="1" x14ac:dyDescent="0.3">
      <c r="A136" s="1" t="s">
        <v>129</v>
      </c>
      <c r="B136" s="22">
        <v>473</v>
      </c>
      <c r="C136" s="3">
        <v>4179</v>
      </c>
      <c r="D136" s="73">
        <f>C136/B136-1</f>
        <v>7.8350951374207192</v>
      </c>
    </row>
    <row r="137" spans="1:4" x14ac:dyDescent="0.25">
      <c r="A137" s="1" t="s">
        <v>134</v>
      </c>
      <c r="B137" s="2">
        <v>8909</v>
      </c>
      <c r="C137" s="7">
        <v>8888</v>
      </c>
      <c r="D137" s="34">
        <f>B137/C137-1</f>
        <v>2.3627362736273749E-3</v>
      </c>
    </row>
    <row r="138" spans="1:4" ht="15.75" thickBot="1" x14ac:dyDescent="0.3">
      <c r="A138" s="8" t="s">
        <v>135</v>
      </c>
      <c r="B138" s="2"/>
      <c r="C138" s="3"/>
    </row>
    <row r="139" spans="1:4" ht="15.75" thickBot="1" x14ac:dyDescent="0.3">
      <c r="A139" s="1" t="s">
        <v>136</v>
      </c>
      <c r="B139" s="2">
        <v>241</v>
      </c>
      <c r="C139" s="21">
        <v>36</v>
      </c>
      <c r="D139" s="74">
        <f>B139/C139-1</f>
        <v>5.6944444444444446</v>
      </c>
    </row>
    <row r="140" spans="1:4" ht="15.75" thickBot="1" x14ac:dyDescent="0.3">
      <c r="A140" s="1" t="s">
        <v>137</v>
      </c>
      <c r="B140" s="2">
        <v>212</v>
      </c>
      <c r="C140" s="20">
        <v>167</v>
      </c>
      <c r="D140" s="74">
        <f>B140/C140-1</f>
        <v>0.26946107784431139</v>
      </c>
    </row>
    <row r="141" spans="1:4" ht="15.75" thickBot="1" x14ac:dyDescent="0.3">
      <c r="A141" s="1" t="s">
        <v>138</v>
      </c>
      <c r="B141" s="26">
        <v>169</v>
      </c>
      <c r="C141" s="3">
        <v>211</v>
      </c>
      <c r="D141" s="73">
        <f>C141/B141-1</f>
        <v>0.24852071005917153</v>
      </c>
    </row>
    <row r="142" spans="1:4" ht="15.75" thickBot="1" x14ac:dyDescent="0.3">
      <c r="A142" s="1" t="s">
        <v>139</v>
      </c>
      <c r="B142" s="22">
        <v>68</v>
      </c>
      <c r="C142" s="3">
        <v>1528</v>
      </c>
      <c r="D142" s="73">
        <f t="shared" ref="D142:D144" si="5">C142/B142-1</f>
        <v>21.470588235294116</v>
      </c>
    </row>
    <row r="143" spans="1:4" ht="15.75" thickBot="1" x14ac:dyDescent="0.3">
      <c r="A143" s="1" t="s">
        <v>140</v>
      </c>
      <c r="B143" s="22">
        <v>5</v>
      </c>
      <c r="C143" s="3">
        <v>1466</v>
      </c>
      <c r="D143" s="73">
        <f t="shared" si="5"/>
        <v>292.2</v>
      </c>
    </row>
    <row r="144" spans="1:4" ht="15.75" thickBot="1" x14ac:dyDescent="0.3">
      <c r="A144" s="1" t="s">
        <v>141</v>
      </c>
      <c r="B144" s="22">
        <v>664</v>
      </c>
      <c r="C144" s="3">
        <v>1562</v>
      </c>
      <c r="D144" s="73">
        <f t="shared" si="5"/>
        <v>1.3524096385542168</v>
      </c>
    </row>
    <row r="145" spans="1:4" ht="15.75" thickBot="1" x14ac:dyDescent="0.3">
      <c r="A145" s="14" t="s">
        <v>142</v>
      </c>
      <c r="B145" s="2"/>
      <c r="C145" s="3"/>
    </row>
    <row r="146" spans="1:4" ht="30.75" thickBot="1" x14ac:dyDescent="0.3">
      <c r="A146" s="1" t="s">
        <v>143</v>
      </c>
      <c r="B146" s="2">
        <v>5065</v>
      </c>
      <c r="C146" s="21">
        <v>7304</v>
      </c>
      <c r="D146" s="74">
        <f>C146/B146-1</f>
        <v>0.44205330700888457</v>
      </c>
    </row>
    <row r="147" spans="1:4" ht="30.75" thickBot="1" x14ac:dyDescent="0.3">
      <c r="A147" s="1" t="s">
        <v>144</v>
      </c>
      <c r="B147" s="2">
        <v>87.4</v>
      </c>
      <c r="C147" s="21">
        <v>624</v>
      </c>
      <c r="D147" s="74">
        <f>C147/B147-1</f>
        <v>6.1395881006864981</v>
      </c>
    </row>
    <row r="148" spans="1:4" x14ac:dyDescent="0.25">
      <c r="A148" s="14" t="s">
        <v>170</v>
      </c>
      <c r="B148" s="2"/>
      <c r="C148" s="3"/>
    </row>
    <row r="149" spans="1:4" x14ac:dyDescent="0.25">
      <c r="A149" s="1" t="s">
        <v>145</v>
      </c>
      <c r="B149" s="2">
        <v>2863.5</v>
      </c>
      <c r="C149" t="s">
        <v>209</v>
      </c>
    </row>
    <row r="150" spans="1:4" x14ac:dyDescent="0.25">
      <c r="A150" s="1" t="s">
        <v>43</v>
      </c>
      <c r="B150" s="2">
        <v>32.049999999999997</v>
      </c>
      <c r="C150" t="s">
        <v>209</v>
      </c>
    </row>
    <row r="151" spans="1:4" x14ac:dyDescent="0.25">
      <c r="A151" s="1" t="s">
        <v>44</v>
      </c>
      <c r="B151" s="4">
        <v>1.9400000000000001E-2</v>
      </c>
      <c r="C151" t="s">
        <v>209</v>
      </c>
    </row>
    <row r="152" spans="1:4" ht="15.75" thickBot="1" x14ac:dyDescent="0.3">
      <c r="A152" s="14" t="s">
        <v>171</v>
      </c>
      <c r="B152" s="2"/>
      <c r="C152" s="3"/>
    </row>
    <row r="153" spans="1:4" ht="15.75" thickBot="1" x14ac:dyDescent="0.3">
      <c r="A153" s="1" t="s">
        <v>146</v>
      </c>
      <c r="B153" s="22">
        <v>112.8</v>
      </c>
      <c r="C153" s="3">
        <v>65.599999999999994</v>
      </c>
      <c r="D153" s="73">
        <f>B153/C153-1</f>
        <v>0.71951219512195141</v>
      </c>
    </row>
    <row r="154" spans="1:4" x14ac:dyDescent="0.25">
      <c r="A154" s="1" t="s">
        <v>43</v>
      </c>
      <c r="B154" s="2">
        <v>8.74</v>
      </c>
      <c r="C154" s="3">
        <v>0.34</v>
      </c>
    </row>
    <row r="155" spans="1:4" x14ac:dyDescent="0.25">
      <c r="A155" s="1" t="s">
        <v>44</v>
      </c>
      <c r="B155" s="4">
        <v>0.23250000000000001</v>
      </c>
      <c r="C155" s="5">
        <v>8.8999999999999999E-3</v>
      </c>
    </row>
    <row r="156" spans="1:4" x14ac:dyDescent="0.25">
      <c r="A156" s="14" t="s">
        <v>147</v>
      </c>
      <c r="B156" s="2"/>
      <c r="C156" s="3"/>
    </row>
    <row r="157" spans="1:4" ht="30.75" thickBot="1" x14ac:dyDescent="0.3">
      <c r="A157" s="1" t="s">
        <v>148</v>
      </c>
      <c r="B157" s="2">
        <v>9396.4500000000007</v>
      </c>
      <c r="C157" s="57">
        <v>9694.5400000000009</v>
      </c>
      <c r="D157" s="34">
        <f>C157/B157-1</f>
        <v>3.1723682880236748E-2</v>
      </c>
    </row>
    <row r="158" spans="1:4" ht="30.75" thickBot="1" x14ac:dyDescent="0.3">
      <c r="A158" s="1" t="s">
        <v>149</v>
      </c>
      <c r="B158" s="22">
        <v>123.46</v>
      </c>
      <c r="C158" s="3">
        <v>64.084635417000001</v>
      </c>
      <c r="D158" s="73">
        <f>B158/C158-1</f>
        <v>0.92651482210428937</v>
      </c>
    </row>
    <row r="159" spans="1:4" ht="15.75" thickBot="1" x14ac:dyDescent="0.3">
      <c r="A159" s="14" t="s">
        <v>150</v>
      </c>
      <c r="B159" s="2"/>
      <c r="C159" s="3"/>
    </row>
    <row r="160" spans="1:4" ht="15.75" thickBot="1" x14ac:dyDescent="0.3">
      <c r="A160" s="1" t="s">
        <v>151</v>
      </c>
      <c r="B160" s="26">
        <v>8064</v>
      </c>
      <c r="C160" s="3">
        <v>5906</v>
      </c>
      <c r="D160" s="73">
        <f>B160/C160-1</f>
        <v>0.36539112766677961</v>
      </c>
    </row>
    <row r="161" spans="1:4" x14ac:dyDescent="0.25">
      <c r="A161" s="14" t="s">
        <v>115</v>
      </c>
      <c r="B161" s="2"/>
      <c r="C161" s="3"/>
    </row>
    <row r="162" spans="1:4" x14ac:dyDescent="0.25">
      <c r="A162" s="1" t="s">
        <v>152</v>
      </c>
      <c r="B162" s="2">
        <v>539362.57999999996</v>
      </c>
      <c r="C162" s="7">
        <v>551473.1</v>
      </c>
      <c r="D162" s="34">
        <f>C162/B162-1</f>
        <v>2.2453393040355207E-2</v>
      </c>
    </row>
    <row r="163" spans="1:4" ht="15.75" thickBot="1" x14ac:dyDescent="0.3">
      <c r="A163" s="1" t="s">
        <v>153</v>
      </c>
      <c r="B163" s="2">
        <v>8427.5400000000009</v>
      </c>
      <c r="C163" s="7">
        <v>8616.77</v>
      </c>
      <c r="D163" s="34">
        <f>C163/B163-1</f>
        <v>2.2453764681033883E-2</v>
      </c>
    </row>
    <row r="164" spans="1:4" ht="15.75" thickBot="1" x14ac:dyDescent="0.3">
      <c r="A164" s="1" t="s">
        <v>154</v>
      </c>
      <c r="B164" s="22">
        <v>500.77</v>
      </c>
      <c r="C164" s="3">
        <v>182.34</v>
      </c>
      <c r="D164" s="73">
        <f>B164/C164-1</f>
        <v>1.7463529669847535</v>
      </c>
    </row>
    <row r="165" spans="1:4" ht="15.75" thickBot="1" x14ac:dyDescent="0.3">
      <c r="A165" s="1" t="s">
        <v>155</v>
      </c>
      <c r="B165" s="22">
        <v>333.85</v>
      </c>
      <c r="C165" s="3">
        <v>121.56</v>
      </c>
      <c r="D165" s="73">
        <f t="shared" ref="D165:D179" si="6">B165/C165-1</f>
        <v>1.7463803882856204</v>
      </c>
    </row>
    <row r="166" spans="1:4" ht="15.75" thickBot="1" x14ac:dyDescent="0.3">
      <c r="A166" s="1" t="s">
        <v>156</v>
      </c>
      <c r="B166" s="22">
        <v>1078.94</v>
      </c>
      <c r="C166" s="3">
        <v>395.46</v>
      </c>
      <c r="D166" s="73">
        <f t="shared" si="6"/>
        <v>1.7283163910382848</v>
      </c>
    </row>
    <row r="167" spans="1:4" ht="15.75" thickBot="1" x14ac:dyDescent="0.3">
      <c r="A167" s="1" t="s">
        <v>157</v>
      </c>
      <c r="B167" s="22">
        <v>7.82</v>
      </c>
      <c r="C167" s="3">
        <v>2.85</v>
      </c>
      <c r="D167" s="73">
        <f t="shared" si="6"/>
        <v>1.7438596491228071</v>
      </c>
    </row>
    <row r="168" spans="1:4" ht="15.75" thickBot="1" x14ac:dyDescent="0.3">
      <c r="A168" s="1" t="s">
        <v>158</v>
      </c>
      <c r="B168" s="22">
        <v>5.22</v>
      </c>
      <c r="C168" s="3">
        <v>1.9</v>
      </c>
      <c r="D168" s="73">
        <f t="shared" si="6"/>
        <v>1.7473684210526317</v>
      </c>
    </row>
    <row r="169" spans="1:4" ht="15.75" thickBot="1" x14ac:dyDescent="0.3">
      <c r="A169" s="1" t="s">
        <v>159</v>
      </c>
      <c r="B169" s="22">
        <v>645.35</v>
      </c>
      <c r="C169" s="3">
        <v>194.39</v>
      </c>
      <c r="D169" s="73">
        <f t="shared" si="6"/>
        <v>2.3198724214208553</v>
      </c>
    </row>
    <row r="170" spans="1:4" ht="15.75" thickBot="1" x14ac:dyDescent="0.3">
      <c r="A170" s="1" t="s">
        <v>160</v>
      </c>
      <c r="B170" s="22">
        <v>836.27</v>
      </c>
      <c r="C170" s="3">
        <v>255.81</v>
      </c>
      <c r="D170" s="73">
        <f t="shared" si="6"/>
        <v>2.2691059770923729</v>
      </c>
    </row>
    <row r="171" spans="1:4" ht="15.75" thickBot="1" x14ac:dyDescent="0.3">
      <c r="A171" s="1" t="s">
        <v>161</v>
      </c>
      <c r="B171" s="22">
        <v>10.08</v>
      </c>
      <c r="C171" s="3">
        <v>3.04</v>
      </c>
      <c r="D171" s="73">
        <f t="shared" si="6"/>
        <v>2.3157894736842106</v>
      </c>
    </row>
    <row r="172" spans="1:4" x14ac:dyDescent="0.25">
      <c r="A172" s="1" t="s">
        <v>162</v>
      </c>
      <c r="B172" s="6">
        <v>638203.66</v>
      </c>
      <c r="C172" s="3">
        <v>634969.74</v>
      </c>
      <c r="D172" s="33">
        <f t="shared" si="6"/>
        <v>5.0930301025053915E-3</v>
      </c>
    </row>
    <row r="173" spans="1:4" ht="15.75" thickBot="1" x14ac:dyDescent="0.3">
      <c r="A173" s="1" t="s">
        <v>163</v>
      </c>
      <c r="B173" s="6">
        <v>9971.93</v>
      </c>
      <c r="C173" s="3">
        <v>9921.4</v>
      </c>
      <c r="D173" s="33">
        <f t="shared" si="6"/>
        <v>5.093031225432032E-3</v>
      </c>
    </row>
    <row r="174" spans="1:4" ht="15.75" thickBot="1" x14ac:dyDescent="0.3">
      <c r="A174" s="1" t="s">
        <v>164</v>
      </c>
      <c r="B174" s="22">
        <v>1731.51</v>
      </c>
      <c r="C174" s="3">
        <v>1220.3699999999999</v>
      </c>
      <c r="D174" s="73">
        <f t="shared" si="6"/>
        <v>0.41884018781189325</v>
      </c>
    </row>
    <row r="175" spans="1:4" ht="15.75" thickBot="1" x14ac:dyDescent="0.3">
      <c r="A175" s="1" t="s">
        <v>165</v>
      </c>
      <c r="B175" s="22">
        <v>2223.1</v>
      </c>
      <c r="C175" s="3">
        <v>1574.58</v>
      </c>
      <c r="D175" s="73">
        <f t="shared" si="6"/>
        <v>0.41186856177520359</v>
      </c>
    </row>
    <row r="176" spans="1:4" ht="15.75" thickBot="1" x14ac:dyDescent="0.3">
      <c r="A176" s="1" t="s">
        <v>166</v>
      </c>
      <c r="B176" s="22">
        <v>27.05</v>
      </c>
      <c r="C176" s="3">
        <v>19.07</v>
      </c>
      <c r="D176" s="73">
        <f t="shared" si="6"/>
        <v>0.41845831148400636</v>
      </c>
    </row>
    <row r="177" spans="1:4" ht="15.75" thickBot="1" x14ac:dyDescent="0.3">
      <c r="A177" s="1" t="s">
        <v>167</v>
      </c>
      <c r="B177" s="22">
        <v>1801.27</v>
      </c>
      <c r="C177" s="3">
        <v>1133.1400000000001</v>
      </c>
      <c r="D177" s="73">
        <f t="shared" si="6"/>
        <v>0.58962705402686333</v>
      </c>
    </row>
    <row r="178" spans="1:4" ht="15.75" thickBot="1" x14ac:dyDescent="0.3">
      <c r="A178" s="1" t="s">
        <v>168</v>
      </c>
      <c r="B178" s="22">
        <v>2316.9699999999998</v>
      </c>
      <c r="C178" s="3">
        <v>1453.69</v>
      </c>
      <c r="D178" s="73">
        <f t="shared" si="6"/>
        <v>0.5938542605369781</v>
      </c>
    </row>
    <row r="179" spans="1:4" ht="15.75" thickBot="1" x14ac:dyDescent="0.3">
      <c r="A179" s="1" t="s">
        <v>169</v>
      </c>
      <c r="B179" s="22">
        <v>28.14</v>
      </c>
      <c r="C179" s="3">
        <v>17.71</v>
      </c>
      <c r="D179" s="73">
        <f t="shared" si="6"/>
        <v>0.5889328063241106</v>
      </c>
    </row>
    <row r="180" spans="1:4" x14ac:dyDescent="0.25">
      <c r="A180"/>
      <c r="B180"/>
    </row>
  </sheetData>
  <mergeCells count="13">
    <mergeCell ref="B17:C17"/>
    <mergeCell ref="B3:C3"/>
    <mergeCell ref="B4:C4"/>
    <mergeCell ref="B5:C5"/>
    <mergeCell ref="B6:C6"/>
    <mergeCell ref="B9:C9"/>
    <mergeCell ref="B12:C12"/>
    <mergeCell ref="B13:C13"/>
    <mergeCell ref="B14:C14"/>
    <mergeCell ref="B15:C15"/>
    <mergeCell ref="B7:C7"/>
    <mergeCell ref="B8:C8"/>
    <mergeCell ref="B11:C11"/>
  </mergeCells>
  <pageMargins left="0.7" right="0.7" top="0.75" bottom="0.75" header="0.3" footer="0.3"/>
  <pageSetup paperSize="9" orientation="portrait" r:id="rId1"/>
  <ignoredErrors>
    <ignoredError sqref="D33"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2F6B00-B441-402F-B4E5-5ED1CA92C2B0}">
  <dimension ref="A1:P36"/>
  <sheetViews>
    <sheetView workbookViewId="0">
      <pane ySplit="1" topLeftCell="A10" activePane="bottomLeft" state="frozen"/>
      <selection pane="bottomLeft" activeCell="H27" sqref="H27"/>
    </sheetView>
  </sheetViews>
  <sheetFormatPr defaultRowHeight="15" x14ac:dyDescent="0.25"/>
  <cols>
    <col min="1" max="1" width="57.28515625" customWidth="1"/>
    <col min="2" max="2" width="17" customWidth="1"/>
    <col min="3" max="3" width="16" customWidth="1"/>
    <col min="4" max="4" width="16.7109375" customWidth="1"/>
    <col min="8" max="9" width="13" customWidth="1"/>
    <col min="10" max="10" width="14.7109375" customWidth="1"/>
    <col min="14" max="14" width="13" customWidth="1"/>
    <col min="15" max="15" width="14.28515625" customWidth="1"/>
    <col min="16" max="16" width="12" bestFit="1" customWidth="1"/>
  </cols>
  <sheetData>
    <row r="1" spans="1:16" x14ac:dyDescent="0.25">
      <c r="A1" s="1" t="s">
        <v>184</v>
      </c>
      <c r="B1" s="36" t="s">
        <v>0</v>
      </c>
      <c r="C1" s="37" t="s">
        <v>1</v>
      </c>
      <c r="D1" s="25" t="s">
        <v>172</v>
      </c>
      <c r="H1" s="36" t="s">
        <v>0</v>
      </c>
      <c r="I1" s="37" t="s">
        <v>1</v>
      </c>
      <c r="J1" s="25" t="s">
        <v>172</v>
      </c>
      <c r="N1" s="36" t="s">
        <v>0</v>
      </c>
      <c r="O1" s="37" t="s">
        <v>1</v>
      </c>
      <c r="P1" s="25" t="s">
        <v>172</v>
      </c>
    </row>
    <row r="2" spans="1:16" x14ac:dyDescent="0.25">
      <c r="A2" s="16" t="s">
        <v>37</v>
      </c>
      <c r="B2" s="17"/>
      <c r="C2" s="18"/>
      <c r="H2" s="48" t="s">
        <v>193</v>
      </c>
      <c r="N2" s="48" t="s">
        <v>194</v>
      </c>
    </row>
    <row r="3" spans="1:16" x14ac:dyDescent="0.25">
      <c r="A3" s="10" t="s">
        <v>38</v>
      </c>
      <c r="B3" s="2"/>
      <c r="C3" s="3"/>
    </row>
    <row r="4" spans="1:16" x14ac:dyDescent="0.25">
      <c r="A4" s="1" t="s">
        <v>39</v>
      </c>
      <c r="B4" s="6">
        <v>82561</v>
      </c>
      <c r="C4" s="3">
        <v>81477</v>
      </c>
      <c r="D4" s="33">
        <f>B4/C4-1</f>
        <v>1.3304368103882025E-2</v>
      </c>
      <c r="H4" s="31">
        <v>84390</v>
      </c>
      <c r="I4">
        <v>84182</v>
      </c>
      <c r="J4" s="43">
        <f>H4/I4-1</f>
        <v>2.470836996032455E-3</v>
      </c>
      <c r="N4" s="31">
        <v>84947</v>
      </c>
      <c r="O4">
        <v>84821</v>
      </c>
      <c r="P4" s="43">
        <f>N4/O4-1</f>
        <v>1.4854811897997422E-3</v>
      </c>
    </row>
    <row r="5" spans="1:16" x14ac:dyDescent="0.25">
      <c r="A5" s="1" t="s">
        <v>40</v>
      </c>
      <c r="B5" s="6">
        <v>55771</v>
      </c>
      <c r="C5" s="3">
        <v>53924</v>
      </c>
      <c r="D5" s="33">
        <f>B5/C5-1</f>
        <v>3.4251910095690175E-2</v>
      </c>
      <c r="H5" s="31">
        <v>55726</v>
      </c>
      <c r="I5">
        <v>55350</v>
      </c>
      <c r="J5" s="43">
        <f>H5/I5-1</f>
        <v>6.7931345980125624E-3</v>
      </c>
      <c r="N5" s="31">
        <v>56309</v>
      </c>
      <c r="O5">
        <v>55615</v>
      </c>
      <c r="P5" s="43">
        <f>N5/O5-1</f>
        <v>1.247864784680397E-2</v>
      </c>
    </row>
    <row r="6" spans="1:16" ht="15.75" thickBot="1" x14ac:dyDescent="0.3">
      <c r="A6" s="14" t="s">
        <v>66</v>
      </c>
      <c r="B6" s="2"/>
      <c r="C6" s="3"/>
      <c r="P6" s="42"/>
    </row>
    <row r="7" spans="1:16" ht="15.75" thickBot="1" x14ac:dyDescent="0.3">
      <c r="A7" s="1" t="s">
        <v>71</v>
      </c>
      <c r="B7" s="26">
        <v>12.7454</v>
      </c>
      <c r="C7" s="3">
        <v>14.5717</v>
      </c>
      <c r="D7" s="73">
        <f>C7/B7-1</f>
        <v>0.14329091279991202</v>
      </c>
      <c r="H7">
        <v>12.748799999999999</v>
      </c>
      <c r="I7" s="31">
        <v>12.7454</v>
      </c>
      <c r="J7" s="44">
        <f>H7/I7-1</f>
        <v>2.6676291054017476E-4</v>
      </c>
      <c r="N7" s="31">
        <v>12.849399999999999</v>
      </c>
      <c r="O7">
        <v>12.892899999999999</v>
      </c>
      <c r="P7" s="43">
        <f>O7/N7-1</f>
        <v>3.3853720796301889E-3</v>
      </c>
    </row>
    <row r="8" spans="1:16" x14ac:dyDescent="0.25">
      <c r="A8" s="1" t="s">
        <v>75</v>
      </c>
      <c r="B8" s="6">
        <v>20.659300000000002</v>
      </c>
      <c r="C8" s="3">
        <v>21.0886</v>
      </c>
      <c r="D8" s="33">
        <f>C8/B8-1</f>
        <v>2.0779987705294767E-2</v>
      </c>
      <c r="H8">
        <v>20.663499999999999</v>
      </c>
      <c r="I8" s="31">
        <v>20.658000000000001</v>
      </c>
      <c r="J8" s="44">
        <f>H8/I8-1</f>
        <v>2.6624068157610203E-4</v>
      </c>
      <c r="N8">
        <v>20.6585</v>
      </c>
      <c r="O8" s="31">
        <v>20.657800000000002</v>
      </c>
      <c r="P8" s="44">
        <f>N8/O8-1</f>
        <v>3.3885505716924058E-5</v>
      </c>
    </row>
    <row r="9" spans="1:16" x14ac:dyDescent="0.25">
      <c r="A9" s="1" t="s">
        <v>77</v>
      </c>
      <c r="B9" s="6">
        <v>20.636399999999998</v>
      </c>
      <c r="C9" s="3">
        <v>21.083500000000001</v>
      </c>
      <c r="D9" s="33">
        <f t="shared" ref="D9" si="0">C9/B9-1</f>
        <v>2.1665600589250156E-2</v>
      </c>
      <c r="H9">
        <v>20.6526</v>
      </c>
      <c r="I9" s="31">
        <v>20.636299999999999</v>
      </c>
      <c r="J9" s="44">
        <f t="shared" ref="J9:J10" si="1">H9/I9-1</f>
        <v>7.8987027713317559E-4</v>
      </c>
      <c r="N9">
        <v>20.9696</v>
      </c>
      <c r="O9" s="31">
        <v>20.637</v>
      </c>
      <c r="P9" s="44">
        <f t="shared" ref="P9:P10" si="2">N9/O9-1</f>
        <v>1.6116683626496098E-2</v>
      </c>
    </row>
    <row r="10" spans="1:16" x14ac:dyDescent="0.25">
      <c r="A10" s="1" t="s">
        <v>79</v>
      </c>
      <c r="B10" s="2">
        <v>25.017499999999998</v>
      </c>
      <c r="C10" s="7">
        <v>23.9312</v>
      </c>
      <c r="D10" s="34">
        <f>B10/C10-1</f>
        <v>4.5392625526509134E-2</v>
      </c>
      <c r="H10">
        <v>23.940799999999999</v>
      </c>
      <c r="I10" s="31">
        <v>23.937899999999999</v>
      </c>
      <c r="J10" s="44">
        <f t="shared" si="1"/>
        <v>1.211468006800942E-4</v>
      </c>
      <c r="N10">
        <v>23.936</v>
      </c>
      <c r="O10" s="31">
        <v>23.9298</v>
      </c>
      <c r="P10" s="44">
        <f t="shared" si="2"/>
        <v>2.5909117502020962E-4</v>
      </c>
    </row>
    <row r="11" spans="1:16" x14ac:dyDescent="0.25">
      <c r="A11" s="14" t="s">
        <v>85</v>
      </c>
      <c r="B11" s="2"/>
      <c r="C11" s="3"/>
      <c r="J11" s="42"/>
      <c r="P11" s="42"/>
    </row>
    <row r="12" spans="1:16" x14ac:dyDescent="0.25">
      <c r="A12" s="1" t="s">
        <v>86</v>
      </c>
      <c r="B12" s="6">
        <v>3.8063570000000002</v>
      </c>
      <c r="C12" s="3">
        <v>3.7562220000000002</v>
      </c>
      <c r="D12" s="33">
        <f>B12/C12-1</f>
        <v>1.3347187679535466E-2</v>
      </c>
      <c r="H12">
        <v>3.770626</v>
      </c>
      <c r="I12" s="31">
        <v>3.8245360000000002</v>
      </c>
      <c r="J12" s="44">
        <f>I12/H12-1</f>
        <v>1.4297360703501294E-2</v>
      </c>
      <c r="N12">
        <v>3.7357230000000001</v>
      </c>
      <c r="O12" s="31">
        <v>3.8040530000000001</v>
      </c>
      <c r="P12" s="44">
        <f>O12/N12-1</f>
        <v>1.8290970717047328E-2</v>
      </c>
    </row>
    <row r="13" spans="1:16" x14ac:dyDescent="0.25">
      <c r="A13" s="1" t="s">
        <v>43</v>
      </c>
      <c r="B13" s="2">
        <v>0.04</v>
      </c>
      <c r="C13" s="3">
        <v>0.04</v>
      </c>
      <c r="H13">
        <v>0.03</v>
      </c>
      <c r="I13">
        <v>0.04</v>
      </c>
      <c r="J13" s="42"/>
      <c r="N13">
        <v>0.04</v>
      </c>
      <c r="O13">
        <v>0.03</v>
      </c>
      <c r="P13" s="42"/>
    </row>
    <row r="14" spans="1:16" x14ac:dyDescent="0.25">
      <c r="A14" s="1" t="s">
        <v>44</v>
      </c>
      <c r="B14" s="4">
        <v>4.02E-2</v>
      </c>
      <c r="C14" s="5">
        <v>4.6199999999999998E-2</v>
      </c>
      <c r="H14" s="42">
        <v>3.2899999999999999E-2</v>
      </c>
      <c r="I14" s="42">
        <v>1.77E-2</v>
      </c>
      <c r="J14" s="42"/>
      <c r="N14" s="42">
        <v>4.3200000000000002E-2</v>
      </c>
      <c r="O14" s="42">
        <v>3.0499999999999999E-2</v>
      </c>
      <c r="P14" s="42"/>
    </row>
    <row r="15" spans="1:16" x14ac:dyDescent="0.25">
      <c r="A15" s="9" t="s">
        <v>91</v>
      </c>
      <c r="B15" s="2"/>
      <c r="C15" s="3"/>
      <c r="J15" s="42"/>
      <c r="P15" s="42"/>
    </row>
    <row r="16" spans="1:16" x14ac:dyDescent="0.25">
      <c r="A16" s="14" t="s">
        <v>96</v>
      </c>
      <c r="B16" s="2"/>
      <c r="C16" s="3"/>
      <c r="J16" s="42"/>
      <c r="P16" s="42"/>
    </row>
    <row r="17" spans="1:16" ht="30" x14ac:dyDescent="0.25">
      <c r="A17" s="1" t="s">
        <v>98</v>
      </c>
      <c r="B17" s="6">
        <v>10728.115</v>
      </c>
      <c r="C17" s="3">
        <v>10574.307000000001</v>
      </c>
      <c r="D17" s="33">
        <f>B17/C17-1</f>
        <v>1.4545444916626682E-2</v>
      </c>
      <c r="H17">
        <v>10129.25</v>
      </c>
      <c r="I17" s="31">
        <v>10494.582</v>
      </c>
      <c r="J17" s="44">
        <f>I17/H17-1</f>
        <v>3.6067033590838404E-2</v>
      </c>
      <c r="N17">
        <v>9917.3829999999998</v>
      </c>
      <c r="O17" s="31">
        <v>10365.148999999999</v>
      </c>
      <c r="P17" s="44">
        <f>O17/N17-1</f>
        <v>4.5149612554037599E-2</v>
      </c>
    </row>
    <row r="18" spans="1:16" x14ac:dyDescent="0.25">
      <c r="A18" s="14" t="s">
        <v>99</v>
      </c>
      <c r="B18" s="2"/>
      <c r="C18" s="3"/>
      <c r="J18" s="42"/>
      <c r="P18" s="42"/>
    </row>
    <row r="19" spans="1:16" x14ac:dyDescent="0.25">
      <c r="A19" s="1" t="s">
        <v>103</v>
      </c>
      <c r="B19" s="2">
        <v>38524.92</v>
      </c>
      <c r="C19" s="7">
        <v>38992.550000000003</v>
      </c>
      <c r="D19" s="34">
        <f t="shared" ref="D19" si="3">C19/B19-1</f>
        <v>1.2138376925896477E-2</v>
      </c>
      <c r="H19" s="31">
        <v>39113.43</v>
      </c>
      <c r="I19">
        <v>38916.35</v>
      </c>
      <c r="J19" s="43">
        <f>H19/I19-1</f>
        <v>5.0641953831744857E-3</v>
      </c>
      <c r="N19" s="31">
        <v>39012.21</v>
      </c>
      <c r="O19">
        <v>38786.160000000003</v>
      </c>
      <c r="P19" s="43">
        <f>N19/O19-1</f>
        <v>5.8281098206163229E-3</v>
      </c>
    </row>
    <row r="20" spans="1:16" x14ac:dyDescent="0.25">
      <c r="A20" s="15" t="s">
        <v>108</v>
      </c>
      <c r="B20" s="45">
        <v>38027.11</v>
      </c>
      <c r="C20" s="46">
        <v>38472.19</v>
      </c>
      <c r="D20" s="47">
        <f t="shared" ref="D20" si="4">C20/B20-1</f>
        <v>1.170428149812075E-2</v>
      </c>
      <c r="H20">
        <v>38269.599999999999</v>
      </c>
      <c r="I20" s="31">
        <v>38320.31</v>
      </c>
      <c r="J20" s="44">
        <f>I20/H20-1</f>
        <v>1.3250726425151349E-3</v>
      </c>
      <c r="N20" s="31">
        <v>38397.25</v>
      </c>
      <c r="O20">
        <v>38308.720000000001</v>
      </c>
      <c r="P20" s="43">
        <f>N20/O20-1</f>
        <v>2.3109620994905544E-3</v>
      </c>
    </row>
    <row r="22" spans="1:16" x14ac:dyDescent="0.25">
      <c r="A22" s="15" t="s">
        <v>185</v>
      </c>
      <c r="B22" s="80"/>
      <c r="C22" s="80"/>
      <c r="D22" s="80">
        <v>40</v>
      </c>
      <c r="E22" s="81">
        <v>1</v>
      </c>
    </row>
    <row r="23" spans="1:16" x14ac:dyDescent="0.25">
      <c r="A23" t="s">
        <v>187</v>
      </c>
      <c r="D23">
        <f>D22-D26</f>
        <v>33</v>
      </c>
      <c r="E23" s="82">
        <f>D23/D22</f>
        <v>0.82499999999999996</v>
      </c>
    </row>
    <row r="24" spans="1:16" x14ac:dyDescent="0.25">
      <c r="A24" s="1" t="s">
        <v>191</v>
      </c>
      <c r="B24">
        <v>19</v>
      </c>
      <c r="C24" s="43">
        <f>B24/D23</f>
        <v>0.5757575757575758</v>
      </c>
      <c r="E24" s="82"/>
    </row>
    <row r="25" spans="1:16" x14ac:dyDescent="0.25">
      <c r="A25" s="1" t="s">
        <v>192</v>
      </c>
      <c r="B25">
        <v>14</v>
      </c>
      <c r="C25" s="44">
        <f>B25/D23</f>
        <v>0.42424242424242425</v>
      </c>
      <c r="E25" s="82"/>
    </row>
    <row r="26" spans="1:16" x14ac:dyDescent="0.25">
      <c r="A26" s="52" t="s">
        <v>188</v>
      </c>
      <c r="B26" s="52"/>
      <c r="C26" s="52"/>
      <c r="D26" s="52">
        <v>7</v>
      </c>
      <c r="E26" s="56">
        <f>D26/D22</f>
        <v>0.17499999999999999</v>
      </c>
    </row>
    <row r="27" spans="1:16" x14ac:dyDescent="0.25">
      <c r="A27" s="53" t="s">
        <v>191</v>
      </c>
      <c r="B27" s="52">
        <v>6</v>
      </c>
      <c r="C27" s="54">
        <f>B27/D26</f>
        <v>0.8571428571428571</v>
      </c>
      <c r="D27" s="52"/>
      <c r="E27" s="56"/>
    </row>
    <row r="28" spans="1:16" x14ac:dyDescent="0.25">
      <c r="A28" s="53" t="s">
        <v>192</v>
      </c>
      <c r="B28" s="52">
        <v>1</v>
      </c>
      <c r="C28" s="55">
        <f>B28/D26</f>
        <v>0.14285714285714285</v>
      </c>
      <c r="D28" s="52"/>
      <c r="E28" s="56"/>
    </row>
    <row r="29" spans="1:16" x14ac:dyDescent="0.25">
      <c r="A29" s="52"/>
      <c r="B29" s="52"/>
      <c r="C29" s="52"/>
      <c r="D29" s="52"/>
      <c r="E29" s="52"/>
    </row>
    <row r="30" spans="1:16" x14ac:dyDescent="0.25">
      <c r="A30" s="80" t="s">
        <v>186</v>
      </c>
      <c r="B30" s="80"/>
      <c r="C30" s="80"/>
      <c r="D30" s="80">
        <v>22</v>
      </c>
      <c r="E30" s="81">
        <v>1</v>
      </c>
    </row>
    <row r="31" spans="1:16" x14ac:dyDescent="0.25">
      <c r="A31" t="s">
        <v>189</v>
      </c>
      <c r="D31">
        <f>D30-D34</f>
        <v>19</v>
      </c>
      <c r="E31" s="42">
        <f>D31/D30</f>
        <v>0.86363636363636365</v>
      </c>
    </row>
    <row r="32" spans="1:16" x14ac:dyDescent="0.25">
      <c r="A32" s="1" t="s">
        <v>191</v>
      </c>
      <c r="B32">
        <v>9</v>
      </c>
      <c r="C32" s="43">
        <f>B32/D31</f>
        <v>0.47368421052631576</v>
      </c>
      <c r="E32" s="42"/>
    </row>
    <row r="33" spans="1:5" x14ac:dyDescent="0.25">
      <c r="A33" s="1" t="s">
        <v>192</v>
      </c>
      <c r="B33">
        <v>10</v>
      </c>
      <c r="C33" s="44">
        <f>B33/D31</f>
        <v>0.52631578947368418</v>
      </c>
      <c r="E33" s="42"/>
    </row>
    <row r="34" spans="1:5" x14ac:dyDescent="0.25">
      <c r="A34" s="52" t="s">
        <v>190</v>
      </c>
      <c r="B34" s="52"/>
      <c r="C34" s="52"/>
      <c r="D34" s="52">
        <v>3</v>
      </c>
      <c r="E34" s="56">
        <f>D34/D30</f>
        <v>0.13636363636363635</v>
      </c>
    </row>
    <row r="35" spans="1:5" x14ac:dyDescent="0.25">
      <c r="A35" s="53" t="s">
        <v>191</v>
      </c>
      <c r="B35" s="52">
        <v>1</v>
      </c>
      <c r="C35" s="54">
        <f>B35/D34</f>
        <v>0.33333333333333331</v>
      </c>
      <c r="D35" s="52"/>
      <c r="E35" s="52"/>
    </row>
    <row r="36" spans="1:5" x14ac:dyDescent="0.25">
      <c r="A36" s="53" t="s">
        <v>192</v>
      </c>
      <c r="B36" s="52">
        <v>2</v>
      </c>
      <c r="C36" s="55">
        <f>B36/D34</f>
        <v>0.66666666666666663</v>
      </c>
      <c r="D36" s="52"/>
      <c r="E36" s="52"/>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9CBC6E-D81D-4BE8-9A07-11B78B1A9A97}">
  <dimension ref="A1:AS108"/>
  <sheetViews>
    <sheetView tabSelected="1" workbookViewId="0">
      <pane xSplit="1" ySplit="1" topLeftCell="B2" activePane="bottomRight" state="frozen"/>
      <selection pane="topRight" activeCell="B1" sqref="B1"/>
      <selection pane="bottomLeft" activeCell="A2" sqref="A2"/>
      <selection pane="bottomRight" activeCell="AG5" sqref="AG5"/>
    </sheetView>
  </sheetViews>
  <sheetFormatPr defaultRowHeight="15" x14ac:dyDescent="0.25"/>
  <cols>
    <col min="1" max="1" width="53.85546875" customWidth="1"/>
    <col min="2" max="2" width="21.85546875" customWidth="1"/>
    <col min="3" max="3" width="29.140625" bestFit="1" customWidth="1"/>
    <col min="4" max="4" width="15.85546875" customWidth="1"/>
    <col min="5" max="5" width="18.42578125" customWidth="1"/>
    <col min="6" max="6" width="21.140625" customWidth="1"/>
    <col min="7" max="7" width="23" customWidth="1"/>
    <col min="8" max="8" width="19.85546875" customWidth="1"/>
    <col min="9" max="9" width="14.5703125" customWidth="1"/>
    <col min="10" max="10" width="21.85546875" customWidth="1"/>
    <col min="11" max="11" width="29" customWidth="1"/>
    <col min="12" max="12" width="14.7109375" customWidth="1"/>
    <col min="13" max="13" width="18.85546875" customWidth="1"/>
    <col min="14" max="14" width="20.85546875" customWidth="1"/>
    <col min="15" max="15" width="33.140625" customWidth="1"/>
    <col min="16" max="16" width="18.5703125" customWidth="1"/>
    <col min="17" max="17" width="15.5703125" customWidth="1"/>
    <col min="18" max="18" width="23" customWidth="1"/>
    <col min="19" max="19" width="29.42578125" customWidth="1"/>
    <col min="20" max="20" width="13.140625" customWidth="1"/>
    <col min="21" max="21" width="21.42578125" customWidth="1"/>
    <col min="22" max="22" width="24.42578125" customWidth="1"/>
    <col min="23" max="23" width="33.5703125" customWidth="1"/>
    <col min="24" max="24" width="12.7109375" customWidth="1"/>
    <col min="25" max="25" width="21.140625" customWidth="1"/>
    <col min="26" max="26" width="29.140625" customWidth="1"/>
    <col min="27" max="27" width="33.5703125" customWidth="1"/>
    <col min="28" max="28" width="12.85546875" customWidth="1"/>
    <col min="29" max="29" width="21" customWidth="1"/>
    <col min="30" max="30" width="18.42578125" customWidth="1"/>
    <col min="31" max="31" width="19.85546875" customWidth="1"/>
    <col min="32" max="32" width="11.7109375" customWidth="1"/>
    <col min="33" max="33" width="22" customWidth="1"/>
    <col min="34" max="34" width="23.5703125" customWidth="1"/>
    <col min="35" max="35" width="33.140625" customWidth="1"/>
    <col min="36" max="36" width="11.42578125" customWidth="1"/>
    <col min="37" max="37" width="22" customWidth="1"/>
    <col min="38" max="38" width="28.42578125" customWidth="1"/>
    <col min="39" max="39" width="24.28515625" customWidth="1"/>
    <col min="40" max="40" width="11.140625" customWidth="1"/>
    <col min="41" max="41" width="22" customWidth="1"/>
    <col min="42" max="42" width="27.7109375" customWidth="1"/>
    <col min="43" max="43" width="32.85546875" customWidth="1"/>
    <col min="44" max="44" width="11.28515625" customWidth="1"/>
    <col min="45" max="45" width="21.85546875" customWidth="1"/>
  </cols>
  <sheetData>
    <row r="1" spans="1:32" x14ac:dyDescent="0.25">
      <c r="A1" t="s">
        <v>196</v>
      </c>
      <c r="B1" s="84" t="s">
        <v>198</v>
      </c>
      <c r="C1" s="60" t="s">
        <v>197</v>
      </c>
      <c r="D1" s="25" t="s">
        <v>172</v>
      </c>
      <c r="F1" s="50" t="s">
        <v>198</v>
      </c>
      <c r="G1" s="59" t="s">
        <v>200</v>
      </c>
      <c r="H1" s="25" t="s">
        <v>172</v>
      </c>
      <c r="J1" s="50" t="s">
        <v>198</v>
      </c>
      <c r="K1" s="51" t="s">
        <v>195</v>
      </c>
      <c r="L1" s="25" t="s">
        <v>172</v>
      </c>
      <c r="N1" s="50" t="s">
        <v>198</v>
      </c>
      <c r="O1" s="59" t="s">
        <v>204</v>
      </c>
      <c r="P1" s="25" t="s">
        <v>172</v>
      </c>
      <c r="R1" s="86" t="s">
        <v>200</v>
      </c>
      <c r="S1" s="51" t="s">
        <v>195</v>
      </c>
      <c r="T1" s="25" t="s">
        <v>172</v>
      </c>
      <c r="V1" s="86" t="s">
        <v>200</v>
      </c>
      <c r="W1" s="59" t="s">
        <v>204</v>
      </c>
      <c r="X1" s="25" t="s">
        <v>172</v>
      </c>
      <c r="Z1" s="72" t="s">
        <v>195</v>
      </c>
      <c r="AA1" s="59" t="s">
        <v>204</v>
      </c>
      <c r="AB1" s="25" t="s">
        <v>172</v>
      </c>
      <c r="AD1" s="60" t="s">
        <v>201</v>
      </c>
      <c r="AE1" s="59" t="s">
        <v>202</v>
      </c>
      <c r="AF1" s="25" t="s">
        <v>172</v>
      </c>
    </row>
    <row r="2" spans="1:32" x14ac:dyDescent="0.25">
      <c r="A2" s="14" t="s">
        <v>121</v>
      </c>
      <c r="B2" s="3"/>
      <c r="C2" s="3"/>
      <c r="D2" s="42"/>
      <c r="F2" s="3"/>
      <c r="H2" s="42"/>
      <c r="N2" s="3"/>
      <c r="P2" s="42"/>
      <c r="R2" s="3"/>
      <c r="S2" s="3"/>
      <c r="T2" s="42"/>
      <c r="V2" s="3"/>
      <c r="W2" s="3"/>
      <c r="X2" s="42"/>
      <c r="Z2" s="3"/>
      <c r="AA2" s="3"/>
      <c r="AB2" s="42"/>
      <c r="AD2" s="58"/>
      <c r="AE2" s="58"/>
      <c r="AF2" s="79"/>
    </row>
    <row r="3" spans="1:32" x14ac:dyDescent="0.25">
      <c r="A3" s="1" t="s">
        <v>122</v>
      </c>
      <c r="B3" s="3"/>
      <c r="C3" s="3"/>
      <c r="D3" s="42"/>
      <c r="F3" s="3"/>
      <c r="H3" s="42"/>
      <c r="J3" s="2"/>
      <c r="K3" s="3"/>
      <c r="N3" s="3"/>
      <c r="P3" s="42"/>
      <c r="R3" s="3"/>
      <c r="S3" s="3"/>
      <c r="T3" s="42"/>
      <c r="V3" s="3"/>
      <c r="W3" s="3"/>
      <c r="X3" s="42"/>
      <c r="Z3" s="3"/>
      <c r="AA3" s="3"/>
      <c r="AB3" s="42"/>
      <c r="AD3" s="58"/>
      <c r="AE3" s="58"/>
      <c r="AF3" s="79"/>
    </row>
    <row r="4" spans="1:32" ht="15.75" thickBot="1" x14ac:dyDescent="0.3">
      <c r="A4" s="8" t="s">
        <v>123</v>
      </c>
      <c r="B4" s="3"/>
      <c r="C4" s="3"/>
      <c r="D4" s="42"/>
      <c r="F4" s="3"/>
      <c r="H4" s="42"/>
      <c r="J4" s="2"/>
      <c r="K4" s="3"/>
      <c r="N4" s="3"/>
      <c r="P4" s="42"/>
      <c r="R4" s="3"/>
      <c r="S4" s="3"/>
      <c r="T4" s="42"/>
      <c r="V4" s="3"/>
      <c r="W4" s="3"/>
      <c r="X4" s="42"/>
      <c r="Z4" s="3"/>
      <c r="AA4" s="3"/>
      <c r="AB4" s="42"/>
      <c r="AD4" s="58"/>
      <c r="AE4" s="58"/>
      <c r="AF4" s="79"/>
    </row>
    <row r="5" spans="1:32" ht="15.75" thickBot="1" x14ac:dyDescent="0.3">
      <c r="A5" s="98" t="s">
        <v>124</v>
      </c>
      <c r="B5" s="109">
        <v>1430</v>
      </c>
      <c r="C5" s="103">
        <v>94</v>
      </c>
      <c r="D5" s="110">
        <f>B5/C5-1</f>
        <v>14.212765957446809</v>
      </c>
      <c r="F5" s="103">
        <v>1430</v>
      </c>
      <c r="G5" s="100">
        <v>1896</v>
      </c>
      <c r="H5" s="104">
        <f>G5/F5-1</f>
        <v>0.32587412587412579</v>
      </c>
      <c r="J5" s="99">
        <v>1430</v>
      </c>
      <c r="K5" s="100">
        <v>1901</v>
      </c>
      <c r="L5" s="101">
        <f>K5/J5-1</f>
        <v>0.32937062937062933</v>
      </c>
      <c r="N5" s="103">
        <v>1430</v>
      </c>
      <c r="O5" s="107">
        <v>1744</v>
      </c>
      <c r="P5" s="104">
        <f>O5/N5-1</f>
        <v>0.21958041958041963</v>
      </c>
      <c r="R5" s="103">
        <v>1896</v>
      </c>
      <c r="S5" s="111">
        <v>1901</v>
      </c>
      <c r="T5" s="112">
        <f>S5/R5-1</f>
        <v>2.6371308016877038E-3</v>
      </c>
      <c r="V5" s="100">
        <v>1896</v>
      </c>
      <c r="W5" s="103">
        <v>1744</v>
      </c>
      <c r="X5" s="108">
        <f>V5/W5-1</f>
        <v>8.7155963302752326E-2</v>
      </c>
      <c r="Z5" s="100">
        <v>1901</v>
      </c>
      <c r="AA5" s="102">
        <v>1744</v>
      </c>
      <c r="AB5" s="108">
        <f>Z5/AA5-1</f>
        <v>9.0022935779816571E-2</v>
      </c>
      <c r="AD5" s="105"/>
      <c r="AE5" s="105"/>
      <c r="AF5" s="106"/>
    </row>
    <row r="6" spans="1:32" ht="15.75" thickBot="1" x14ac:dyDescent="0.3">
      <c r="A6" s="1" t="s">
        <v>125</v>
      </c>
      <c r="B6" s="3">
        <v>99</v>
      </c>
      <c r="C6" s="3">
        <v>28</v>
      </c>
      <c r="D6" s="42"/>
      <c r="F6" s="3">
        <v>99</v>
      </c>
      <c r="G6" s="3">
        <v>98</v>
      </c>
      <c r="H6" s="42"/>
      <c r="J6" s="2">
        <v>99</v>
      </c>
      <c r="K6" s="3">
        <v>98</v>
      </c>
      <c r="N6" s="3">
        <v>99</v>
      </c>
      <c r="O6">
        <v>98</v>
      </c>
      <c r="P6" s="42"/>
      <c r="R6" s="3">
        <v>98</v>
      </c>
      <c r="S6" s="3">
        <v>98</v>
      </c>
      <c r="T6" s="42"/>
      <c r="V6" s="3">
        <v>98</v>
      </c>
      <c r="W6" s="3">
        <v>98</v>
      </c>
      <c r="X6" s="42"/>
      <c r="Z6" s="3">
        <v>98</v>
      </c>
      <c r="AA6">
        <v>98</v>
      </c>
      <c r="AB6" s="42"/>
      <c r="AD6" s="58"/>
      <c r="AE6" s="58"/>
      <c r="AF6" s="79"/>
    </row>
    <row r="7" spans="1:32" ht="15.75" thickBot="1" x14ac:dyDescent="0.3">
      <c r="A7" s="1" t="s">
        <v>126</v>
      </c>
      <c r="B7" s="21">
        <v>5705</v>
      </c>
      <c r="C7" s="3">
        <v>169000</v>
      </c>
      <c r="D7" s="116">
        <f>C7/B7-1</f>
        <v>28.623137598597722</v>
      </c>
      <c r="F7" s="7">
        <v>5705</v>
      </c>
      <c r="G7" s="3">
        <v>5712</v>
      </c>
      <c r="H7" s="43">
        <f>G7/F7-1</f>
        <v>1.2269938650306678E-3</v>
      </c>
      <c r="J7" s="2">
        <v>5705</v>
      </c>
      <c r="K7" s="20">
        <v>4845</v>
      </c>
      <c r="L7" s="113">
        <f>J7/K7-1</f>
        <v>0.17750257997936014</v>
      </c>
      <c r="N7" s="3">
        <v>5705</v>
      </c>
      <c r="O7" s="31">
        <v>5597</v>
      </c>
      <c r="P7" s="44">
        <f>N7/O7-1</f>
        <v>1.9296051456137109E-2</v>
      </c>
      <c r="R7" s="3">
        <v>5712</v>
      </c>
      <c r="S7" s="20">
        <v>4845</v>
      </c>
      <c r="T7" s="114">
        <f>R7/S7-1</f>
        <v>0.17894736842105252</v>
      </c>
      <c r="V7" s="3">
        <v>5712</v>
      </c>
      <c r="W7" s="7">
        <v>5597</v>
      </c>
      <c r="X7" s="44">
        <f>V7/W7-1</f>
        <v>2.05467214579238E-2</v>
      </c>
      <c r="Z7" s="20">
        <v>4845</v>
      </c>
      <c r="AA7">
        <v>5597</v>
      </c>
      <c r="AB7" s="115">
        <f>AA7/Z7-1</f>
        <v>0.15521155830753353</v>
      </c>
      <c r="AD7" s="58"/>
      <c r="AE7" s="58"/>
      <c r="AF7" s="79"/>
    </row>
    <row r="8" spans="1:32" ht="15.75" thickBot="1" x14ac:dyDescent="0.3">
      <c r="A8" s="98" t="s">
        <v>127</v>
      </c>
      <c r="B8" s="109">
        <v>2213</v>
      </c>
      <c r="C8" s="103">
        <v>423</v>
      </c>
      <c r="D8" s="110">
        <f>B8/C8-1</f>
        <v>4.2316784869976356</v>
      </c>
      <c r="F8" s="100">
        <v>2213</v>
      </c>
      <c r="G8" s="103">
        <v>1503</v>
      </c>
      <c r="H8" s="117">
        <f>F8/G8-1</f>
        <v>0.4723885562208916</v>
      </c>
      <c r="J8" s="99">
        <v>2213</v>
      </c>
      <c r="K8" s="100">
        <v>2491</v>
      </c>
      <c r="L8" s="101">
        <f>K8/J8-1</f>
        <v>0.1256213285133303</v>
      </c>
      <c r="N8" s="100">
        <v>2213</v>
      </c>
      <c r="O8" s="102">
        <v>1066</v>
      </c>
      <c r="P8" s="117">
        <f>N8/O8-1</f>
        <v>1.075984990619137</v>
      </c>
      <c r="R8" s="103">
        <v>1503</v>
      </c>
      <c r="S8" s="100">
        <v>2491</v>
      </c>
      <c r="T8" s="104">
        <f>S8/R8-1</f>
        <v>0.65735196274118435</v>
      </c>
      <c r="V8" s="100">
        <v>1503</v>
      </c>
      <c r="W8" s="103">
        <v>1066</v>
      </c>
      <c r="X8" s="108">
        <f>V8/W8-1</f>
        <v>0.40994371482176351</v>
      </c>
      <c r="Z8" s="100">
        <v>2491</v>
      </c>
      <c r="AA8" s="102">
        <v>1066</v>
      </c>
      <c r="AB8" s="108">
        <f>Z8/AA8-1</f>
        <v>1.3367729831144466</v>
      </c>
      <c r="AD8" s="105"/>
      <c r="AE8" s="105"/>
      <c r="AF8" s="106"/>
    </row>
    <row r="9" spans="1:32" ht="15.75" thickBot="1" x14ac:dyDescent="0.3">
      <c r="A9" s="1" t="s">
        <v>128</v>
      </c>
      <c r="B9" s="3">
        <v>98</v>
      </c>
      <c r="C9" s="3">
        <v>23</v>
      </c>
      <c r="D9" s="42"/>
      <c r="F9" s="3">
        <v>98</v>
      </c>
      <c r="G9" s="3">
        <v>65</v>
      </c>
      <c r="H9" s="42"/>
      <c r="J9" s="2">
        <v>98</v>
      </c>
      <c r="K9" s="3">
        <v>98</v>
      </c>
      <c r="N9" s="3">
        <v>98</v>
      </c>
      <c r="O9">
        <v>61</v>
      </c>
      <c r="P9" s="42"/>
      <c r="R9" s="3">
        <v>65</v>
      </c>
      <c r="S9" s="3">
        <v>98</v>
      </c>
      <c r="T9" s="42"/>
      <c r="V9" s="3">
        <v>65</v>
      </c>
      <c r="W9" s="3">
        <v>61</v>
      </c>
      <c r="X9" s="42"/>
      <c r="Z9" s="3">
        <v>98</v>
      </c>
      <c r="AA9">
        <v>61</v>
      </c>
      <c r="AB9" s="42"/>
      <c r="AD9" s="58"/>
      <c r="AE9" s="58"/>
      <c r="AF9" s="79"/>
    </row>
    <row r="10" spans="1:32" ht="15.75" thickBot="1" x14ac:dyDescent="0.3">
      <c r="A10" s="1" t="s">
        <v>129</v>
      </c>
      <c r="B10" s="21">
        <v>33874</v>
      </c>
      <c r="C10" s="3">
        <v>180000</v>
      </c>
      <c r="D10" s="116">
        <f>C10/B10-1</f>
        <v>4.3138100017712704</v>
      </c>
      <c r="F10" s="20">
        <v>33874</v>
      </c>
      <c r="G10" s="3">
        <v>216000</v>
      </c>
      <c r="H10" s="118">
        <f>G10/F10-1</f>
        <v>5.3765720021255241</v>
      </c>
      <c r="J10" s="2">
        <v>33874</v>
      </c>
      <c r="K10" s="21">
        <v>17843</v>
      </c>
      <c r="L10" s="113">
        <f>J10/K10-1</f>
        <v>0.8984475704758168</v>
      </c>
      <c r="N10" s="3">
        <v>33874</v>
      </c>
      <c r="O10" s="78">
        <v>31484</v>
      </c>
      <c r="P10" s="114">
        <f>N10/O10-1</f>
        <v>7.5911574132892845E-2</v>
      </c>
      <c r="R10" s="3">
        <v>216000</v>
      </c>
      <c r="S10" s="20">
        <v>17843</v>
      </c>
      <c r="T10" s="114">
        <f>R10/S10-1</f>
        <v>11.105587625399316</v>
      </c>
      <c r="V10" s="3">
        <v>216000</v>
      </c>
      <c r="W10" s="20">
        <v>31484</v>
      </c>
      <c r="X10" s="114">
        <f>V10/W10-1</f>
        <v>5.8606276203786054</v>
      </c>
      <c r="Z10" s="20">
        <v>17843</v>
      </c>
      <c r="AA10">
        <v>31484</v>
      </c>
      <c r="AB10" s="115">
        <f>AA10/Z10-1</f>
        <v>0.76450148517625949</v>
      </c>
      <c r="AD10" s="58"/>
      <c r="AE10" s="58"/>
      <c r="AF10" s="79"/>
    </row>
    <row r="11" spans="1:32" ht="15.75" thickBot="1" x14ac:dyDescent="0.3">
      <c r="A11" s="98" t="s">
        <v>130</v>
      </c>
      <c r="B11" s="109">
        <v>1416</v>
      </c>
      <c r="C11" s="103">
        <v>201</v>
      </c>
      <c r="D11" s="110">
        <f>B11/C11-1</f>
        <v>6.044776119402985</v>
      </c>
      <c r="F11" s="100">
        <v>1416</v>
      </c>
      <c r="G11" s="103">
        <v>742</v>
      </c>
      <c r="H11" s="117">
        <f>F11/G11-1</f>
        <v>0.90835579514824794</v>
      </c>
      <c r="J11" s="99">
        <v>1416</v>
      </c>
      <c r="K11" s="109">
        <v>1675</v>
      </c>
      <c r="L11" s="101">
        <f>K11/J11-1</f>
        <v>0.18290960451977401</v>
      </c>
      <c r="N11" s="100">
        <v>1416</v>
      </c>
      <c r="O11" s="102">
        <v>678</v>
      </c>
      <c r="P11" s="117">
        <f>N11/O11-1</f>
        <v>1.0884955752212391</v>
      </c>
      <c r="R11" s="103">
        <v>742</v>
      </c>
      <c r="S11" s="100">
        <v>1675</v>
      </c>
      <c r="T11" s="104">
        <f>S11/R11-1</f>
        <v>1.2574123989218329</v>
      </c>
      <c r="V11" s="100">
        <v>742</v>
      </c>
      <c r="W11" s="103">
        <v>678</v>
      </c>
      <c r="X11" s="108">
        <f>V11/W11-1</f>
        <v>9.4395280235988199E-2</v>
      </c>
      <c r="Z11" s="100">
        <v>1675</v>
      </c>
      <c r="AA11" s="102">
        <v>678</v>
      </c>
      <c r="AB11" s="108">
        <f>Z11/AA11-1</f>
        <v>1.4705014749262535</v>
      </c>
      <c r="AD11" s="105"/>
      <c r="AE11" s="105"/>
      <c r="AF11" s="106"/>
    </row>
    <row r="12" spans="1:32" ht="15.75" thickBot="1" x14ac:dyDescent="0.3">
      <c r="A12" s="1" t="s">
        <v>131</v>
      </c>
      <c r="B12" s="3">
        <v>71</v>
      </c>
      <c r="C12" s="3">
        <v>22</v>
      </c>
      <c r="D12" s="42"/>
      <c r="F12" s="3">
        <v>71</v>
      </c>
      <c r="G12" s="3">
        <v>40</v>
      </c>
      <c r="H12" s="42"/>
      <c r="J12" s="2">
        <v>71</v>
      </c>
      <c r="K12" s="3">
        <v>73</v>
      </c>
      <c r="N12" s="3">
        <v>71</v>
      </c>
      <c r="O12">
        <v>35</v>
      </c>
      <c r="P12" s="42"/>
      <c r="R12" s="3">
        <v>40</v>
      </c>
      <c r="S12" s="3">
        <v>73</v>
      </c>
      <c r="T12" s="42"/>
      <c r="V12" s="3">
        <v>40</v>
      </c>
      <c r="W12" s="3">
        <v>35</v>
      </c>
      <c r="X12" s="42"/>
      <c r="Z12" s="3">
        <v>73</v>
      </c>
      <c r="AA12">
        <v>35</v>
      </c>
      <c r="AB12" s="42"/>
      <c r="AD12" s="58"/>
      <c r="AE12" s="58"/>
      <c r="AF12" s="79"/>
    </row>
    <row r="13" spans="1:32" ht="15.75" thickBot="1" x14ac:dyDescent="0.3">
      <c r="A13" s="1" t="s">
        <v>132</v>
      </c>
      <c r="B13" s="21">
        <v>13319</v>
      </c>
      <c r="C13" s="3">
        <v>114000</v>
      </c>
      <c r="D13" s="85">
        <f>C13/B13-1</f>
        <v>7.5592011412268185</v>
      </c>
      <c r="F13" s="20">
        <v>13319</v>
      </c>
      <c r="G13" s="3">
        <v>114000</v>
      </c>
      <c r="H13" s="76">
        <f>G13/F13-1</f>
        <v>7.5592011412268185</v>
      </c>
      <c r="J13" s="26">
        <v>13319</v>
      </c>
      <c r="K13" s="3">
        <v>14186</v>
      </c>
      <c r="L13" s="73">
        <f>K13/J13-1</f>
        <v>6.5094977100382811E-2</v>
      </c>
      <c r="N13" s="20">
        <v>13319</v>
      </c>
      <c r="O13">
        <v>2015000</v>
      </c>
      <c r="P13" s="76">
        <f>O13/N13-1</f>
        <v>150.28763420677228</v>
      </c>
      <c r="R13" s="3">
        <v>114000</v>
      </c>
      <c r="S13" s="20">
        <v>14186</v>
      </c>
      <c r="T13" s="75">
        <f>R13/S13-1</f>
        <v>7.0360919216128579</v>
      </c>
      <c r="V13" s="20">
        <v>114000</v>
      </c>
      <c r="W13" s="3">
        <v>2015000</v>
      </c>
      <c r="X13" s="77">
        <f>W13/V13-1</f>
        <v>16.67543859649123</v>
      </c>
      <c r="Z13" s="20">
        <v>14186</v>
      </c>
      <c r="AA13">
        <v>2015000</v>
      </c>
      <c r="AB13" s="77">
        <f>AA13/Z13-1</f>
        <v>141.04144931622727</v>
      </c>
      <c r="AD13" s="58"/>
      <c r="AE13" s="58"/>
      <c r="AF13" s="79"/>
    </row>
    <row r="14" spans="1:32" ht="15.75" thickBot="1" x14ac:dyDescent="0.3">
      <c r="A14" s="8" t="s">
        <v>133</v>
      </c>
      <c r="B14" s="3"/>
      <c r="C14" s="3"/>
      <c r="D14" s="42"/>
      <c r="F14" s="3"/>
      <c r="G14" s="3"/>
      <c r="H14" s="42"/>
      <c r="J14" s="2"/>
      <c r="K14" s="3"/>
      <c r="N14" s="3"/>
      <c r="P14" s="42"/>
      <c r="R14" s="3"/>
      <c r="S14" s="3"/>
      <c r="T14" s="42"/>
      <c r="V14" s="3"/>
      <c r="W14" s="3"/>
      <c r="X14" s="42"/>
      <c r="Z14" s="3"/>
      <c r="AB14" s="42"/>
      <c r="AD14" s="58"/>
      <c r="AE14" s="58"/>
      <c r="AF14" s="79"/>
    </row>
    <row r="15" spans="1:32" ht="15.75" thickBot="1" x14ac:dyDescent="0.3">
      <c r="A15" s="98" t="s">
        <v>124</v>
      </c>
      <c r="B15" s="103">
        <v>4778</v>
      </c>
      <c r="C15" s="109">
        <v>5815</v>
      </c>
      <c r="D15" s="117">
        <f>C15/B15-1</f>
        <v>0.21703641691084141</v>
      </c>
      <c r="F15" s="103">
        <v>4778</v>
      </c>
      <c r="G15" s="100">
        <v>5743</v>
      </c>
      <c r="H15" s="104">
        <f>G15/F15-1</f>
        <v>0.20196735035579749</v>
      </c>
      <c r="J15" s="99">
        <v>4778</v>
      </c>
      <c r="K15" s="109">
        <v>5778</v>
      </c>
      <c r="L15" s="101">
        <f>K15/J15-1</f>
        <v>0.20929259104227715</v>
      </c>
      <c r="N15" s="103">
        <v>4778</v>
      </c>
      <c r="O15" s="120">
        <v>4814</v>
      </c>
      <c r="P15" s="112">
        <f>O15/N15-1</f>
        <v>7.5345332775220708E-3</v>
      </c>
      <c r="R15" s="103">
        <v>5743</v>
      </c>
      <c r="S15" s="111">
        <v>5778</v>
      </c>
      <c r="T15" s="112">
        <f>S15/R15-1</f>
        <v>6.0943757617970551E-3</v>
      </c>
      <c r="V15" s="100">
        <v>5743</v>
      </c>
      <c r="W15" s="103">
        <v>4814</v>
      </c>
      <c r="X15" s="108">
        <f>V15/W15-1</f>
        <v>0.19297881179891974</v>
      </c>
      <c r="Z15" s="100">
        <v>5778</v>
      </c>
      <c r="AA15" s="102">
        <v>4814</v>
      </c>
      <c r="AB15" s="108">
        <f>Z15/AA15-1</f>
        <v>0.20024927295388451</v>
      </c>
      <c r="AD15" s="105"/>
      <c r="AE15" s="105"/>
      <c r="AF15" s="106"/>
    </row>
    <row r="16" spans="1:32" ht="15.75" thickBot="1" x14ac:dyDescent="0.3">
      <c r="A16" s="1" t="s">
        <v>125</v>
      </c>
      <c r="B16" s="3">
        <v>98</v>
      </c>
      <c r="C16" s="3">
        <v>96</v>
      </c>
      <c r="D16" s="42"/>
      <c r="F16" s="3">
        <v>98</v>
      </c>
      <c r="G16" s="3">
        <v>98</v>
      </c>
      <c r="H16" s="42"/>
      <c r="J16" s="2">
        <v>98</v>
      </c>
      <c r="K16" s="3">
        <v>98</v>
      </c>
      <c r="N16" s="3">
        <v>98</v>
      </c>
      <c r="O16">
        <v>96</v>
      </c>
      <c r="P16" s="42"/>
      <c r="R16" s="3">
        <v>98</v>
      </c>
      <c r="S16" s="3">
        <v>98</v>
      </c>
      <c r="T16" s="42"/>
      <c r="V16" s="3">
        <v>98</v>
      </c>
      <c r="W16" s="3">
        <v>96</v>
      </c>
      <c r="X16" s="42"/>
      <c r="Z16" s="3">
        <v>98</v>
      </c>
      <c r="AA16">
        <v>96</v>
      </c>
      <c r="AB16" s="42"/>
      <c r="AD16" s="58"/>
      <c r="AE16" s="58"/>
      <c r="AF16" s="79"/>
    </row>
    <row r="17" spans="1:32" ht="15.75" thickBot="1" x14ac:dyDescent="0.3">
      <c r="A17" s="1" t="s">
        <v>126</v>
      </c>
      <c r="B17" s="21">
        <v>2066</v>
      </c>
      <c r="C17" s="3">
        <v>5662</v>
      </c>
      <c r="D17" s="116">
        <f>C17/B17-1</f>
        <v>1.7405614714424007</v>
      </c>
      <c r="F17" s="20">
        <v>2066</v>
      </c>
      <c r="G17" s="3">
        <v>5064</v>
      </c>
      <c r="H17" s="118">
        <f>G17/F17-1</f>
        <v>1.451113262342691</v>
      </c>
      <c r="J17" s="2">
        <v>2066</v>
      </c>
      <c r="K17" s="7">
        <v>2012</v>
      </c>
      <c r="L17" s="34">
        <f>J17/K17-1</f>
        <v>2.6838966202783254E-2</v>
      </c>
      <c r="N17" s="20">
        <v>2066</v>
      </c>
      <c r="O17">
        <v>6791</v>
      </c>
      <c r="P17" s="118">
        <f>O17/N17-1</f>
        <v>2.2870280735721202</v>
      </c>
      <c r="R17" s="3">
        <v>5064</v>
      </c>
      <c r="S17" s="20">
        <v>2012</v>
      </c>
      <c r="T17" s="114">
        <f>R17/S17-1</f>
        <v>1.5168986083499005</v>
      </c>
      <c r="V17" s="20">
        <v>5064</v>
      </c>
      <c r="W17" s="3">
        <v>6791</v>
      </c>
      <c r="X17" s="115">
        <f>W17/V17-1</f>
        <v>0.34103475513428116</v>
      </c>
      <c r="Z17" s="20">
        <v>2012</v>
      </c>
      <c r="AA17">
        <v>6791</v>
      </c>
      <c r="AB17" s="115">
        <f>AA17/Z17-1</f>
        <v>2.375248508946322</v>
      </c>
      <c r="AD17" s="58"/>
      <c r="AE17" s="58"/>
      <c r="AF17" s="79"/>
    </row>
    <row r="18" spans="1:32" ht="15.75" thickBot="1" x14ac:dyDescent="0.3">
      <c r="A18" s="98" t="s">
        <v>127</v>
      </c>
      <c r="B18" s="109">
        <v>2167</v>
      </c>
      <c r="C18" s="103">
        <v>1199</v>
      </c>
      <c r="D18" s="110">
        <f>B18/C18-1</f>
        <v>0.80733944954128445</v>
      </c>
      <c r="F18" s="100">
        <v>2167</v>
      </c>
      <c r="G18" s="103">
        <v>1847</v>
      </c>
      <c r="H18" s="117">
        <f>F18/G18-1</f>
        <v>0.17325392528424466</v>
      </c>
      <c r="J18" s="99">
        <v>2167</v>
      </c>
      <c r="K18" s="109">
        <v>2771</v>
      </c>
      <c r="L18" s="101">
        <f>K18/J18-1</f>
        <v>0.27872634979233957</v>
      </c>
      <c r="N18" s="103">
        <v>2167</v>
      </c>
      <c r="O18" s="107">
        <v>2519</v>
      </c>
      <c r="P18" s="104">
        <f>O18/N18-1</f>
        <v>0.1624365482233503</v>
      </c>
      <c r="R18" s="103">
        <v>1847</v>
      </c>
      <c r="S18" s="100">
        <v>2771</v>
      </c>
      <c r="T18" s="104">
        <f>S18/R18-1</f>
        <v>0.50027070925825656</v>
      </c>
      <c r="V18" s="103">
        <v>1847</v>
      </c>
      <c r="W18" s="100">
        <v>2519</v>
      </c>
      <c r="X18" s="104">
        <f>W18/V18-1</f>
        <v>0.36383324309691401</v>
      </c>
      <c r="Z18" s="100">
        <v>2771</v>
      </c>
      <c r="AA18" s="102">
        <v>2519</v>
      </c>
      <c r="AB18" s="108">
        <f>Z18/AA18-1</f>
        <v>0.10003969829297343</v>
      </c>
      <c r="AD18" s="105"/>
      <c r="AE18" s="105"/>
      <c r="AF18" s="106"/>
    </row>
    <row r="19" spans="1:32" ht="15.75" thickBot="1" x14ac:dyDescent="0.3">
      <c r="A19" s="1" t="s">
        <v>128</v>
      </c>
      <c r="B19" s="3">
        <v>56</v>
      </c>
      <c r="C19" s="3">
        <v>43</v>
      </c>
      <c r="D19" s="42"/>
      <c r="F19" s="3">
        <v>56</v>
      </c>
      <c r="G19" s="3">
        <v>50</v>
      </c>
      <c r="H19" s="42"/>
      <c r="J19" s="2">
        <v>56</v>
      </c>
      <c r="K19" s="3">
        <v>72</v>
      </c>
      <c r="N19" s="3">
        <v>56</v>
      </c>
      <c r="O19">
        <v>71</v>
      </c>
      <c r="P19" s="42"/>
      <c r="R19" s="3">
        <v>50</v>
      </c>
      <c r="S19" s="3">
        <v>72</v>
      </c>
      <c r="T19" s="42"/>
      <c r="V19" s="3">
        <v>50</v>
      </c>
      <c r="W19" s="3">
        <v>71</v>
      </c>
      <c r="X19" s="42"/>
      <c r="Z19" s="3">
        <v>72</v>
      </c>
      <c r="AA19">
        <v>71</v>
      </c>
      <c r="AB19" s="42"/>
      <c r="AD19" s="58"/>
      <c r="AE19" s="58"/>
      <c r="AF19" s="79"/>
    </row>
    <row r="20" spans="1:32" ht="15.75" thickBot="1" x14ac:dyDescent="0.3">
      <c r="A20" s="1" t="s">
        <v>129</v>
      </c>
      <c r="B20" s="21">
        <v>473</v>
      </c>
      <c r="C20" s="3">
        <v>3278</v>
      </c>
      <c r="D20" s="85">
        <f>C20/B20-1</f>
        <v>5.9302325581395348</v>
      </c>
      <c r="F20" s="20">
        <v>473</v>
      </c>
      <c r="G20" s="3">
        <v>1561</v>
      </c>
      <c r="H20" s="76">
        <f>G20/F20-1</f>
        <v>2.3002114164904861</v>
      </c>
      <c r="J20" s="22">
        <v>473</v>
      </c>
      <c r="K20" s="3">
        <v>4179</v>
      </c>
      <c r="L20" s="73">
        <f>K20/J20-1</f>
        <v>7.8350951374207192</v>
      </c>
      <c r="N20" s="20">
        <v>473</v>
      </c>
      <c r="O20">
        <v>16576</v>
      </c>
      <c r="P20" s="76">
        <f>O20/N20-1</f>
        <v>34.044397463002113</v>
      </c>
      <c r="R20" s="20">
        <v>1561</v>
      </c>
      <c r="S20" s="3">
        <v>4179</v>
      </c>
      <c r="T20" s="77">
        <f>S20/R20-1</f>
        <v>1.6771300448430493</v>
      </c>
      <c r="V20" s="20">
        <v>1561</v>
      </c>
      <c r="W20" s="3">
        <v>16576</v>
      </c>
      <c r="X20" s="77">
        <f>W20/V20-1</f>
        <v>9.6188340807174892</v>
      </c>
      <c r="Z20" s="20">
        <v>4179</v>
      </c>
      <c r="AA20">
        <v>16576</v>
      </c>
      <c r="AB20" s="77">
        <f>AA20/Z20-1</f>
        <v>2.966499162479062</v>
      </c>
      <c r="AD20" s="58"/>
      <c r="AE20" s="58"/>
      <c r="AF20" s="79"/>
    </row>
    <row r="21" spans="1:32" ht="15.75" thickBot="1" x14ac:dyDescent="0.3">
      <c r="A21" s="1" t="s">
        <v>134</v>
      </c>
      <c r="B21" s="21">
        <v>8909</v>
      </c>
      <c r="C21" s="3">
        <v>27114</v>
      </c>
      <c r="D21" s="85">
        <f t="shared" ref="D21:D28" si="0">C21/B21-1</f>
        <v>2.0434392187675385</v>
      </c>
      <c r="F21" s="3">
        <v>8909</v>
      </c>
      <c r="G21" s="20">
        <v>1861</v>
      </c>
      <c r="H21" s="75">
        <f>F21/G21-1</f>
        <v>3.7872111767866734</v>
      </c>
      <c r="J21" s="2">
        <v>8909</v>
      </c>
      <c r="K21" s="7">
        <v>8888</v>
      </c>
      <c r="L21" s="34">
        <f>J21/K21-1</f>
        <v>2.3627362736273749E-3</v>
      </c>
      <c r="N21" s="20">
        <v>8909</v>
      </c>
      <c r="O21">
        <v>9656</v>
      </c>
      <c r="P21" s="76">
        <f t="shared" ref="P21:P28" si="1">O21/N21-1</f>
        <v>8.3847794365248696E-2</v>
      </c>
      <c r="R21" s="20">
        <v>1861</v>
      </c>
      <c r="S21" s="3">
        <v>8888</v>
      </c>
      <c r="T21" s="77">
        <f>S21/R21-1</f>
        <v>3.7759269210102095</v>
      </c>
      <c r="V21" s="20">
        <v>1861</v>
      </c>
      <c r="W21" s="3">
        <v>9656</v>
      </c>
      <c r="X21" s="77">
        <f>W21/V21-1</f>
        <v>4.1886082751209024</v>
      </c>
      <c r="Z21" s="20">
        <v>8888</v>
      </c>
      <c r="AA21">
        <v>9656</v>
      </c>
      <c r="AB21" s="77">
        <f t="shared" ref="AB21:AB26" si="2">AA21/Z21-1</f>
        <v>8.6408640864086506E-2</v>
      </c>
      <c r="AD21" s="58"/>
      <c r="AE21" s="58"/>
      <c r="AF21" s="79"/>
    </row>
    <row r="22" spans="1:32" ht="15.75" thickBot="1" x14ac:dyDescent="0.3">
      <c r="A22" s="8" t="s">
        <v>135</v>
      </c>
      <c r="B22" s="3"/>
      <c r="C22" s="3"/>
      <c r="D22" s="42"/>
      <c r="F22" s="3"/>
      <c r="G22" s="3"/>
      <c r="H22" s="42"/>
      <c r="J22" s="2"/>
      <c r="K22" s="3"/>
      <c r="N22" s="3"/>
      <c r="P22" s="42"/>
      <c r="R22" s="3"/>
      <c r="S22" s="3"/>
      <c r="T22" s="42"/>
      <c r="V22" s="3"/>
      <c r="W22" s="3"/>
      <c r="X22" s="42"/>
      <c r="Z22" s="3"/>
      <c r="AB22" s="42"/>
      <c r="AD22" s="58"/>
      <c r="AE22" s="58"/>
      <c r="AF22" s="79"/>
    </row>
    <row r="23" spans="1:32" ht="15.75" thickBot="1" x14ac:dyDescent="0.3">
      <c r="A23" s="1" t="s">
        <v>136</v>
      </c>
      <c r="B23" s="21">
        <v>241</v>
      </c>
      <c r="C23" s="3">
        <v>3489</v>
      </c>
      <c r="D23" s="85">
        <f t="shared" si="0"/>
        <v>13.477178423236515</v>
      </c>
      <c r="F23" s="20">
        <v>241</v>
      </c>
      <c r="G23" s="3">
        <v>2169</v>
      </c>
      <c r="H23" s="76">
        <f>G23/F23-1</f>
        <v>8</v>
      </c>
      <c r="J23" s="2">
        <v>241</v>
      </c>
      <c r="K23" s="21">
        <v>36</v>
      </c>
      <c r="L23" s="74">
        <f>J23/K23-1</f>
        <v>5.6944444444444446</v>
      </c>
      <c r="N23" s="20">
        <v>241</v>
      </c>
      <c r="O23">
        <v>3315</v>
      </c>
      <c r="P23" s="76">
        <f t="shared" si="1"/>
        <v>12.755186721991702</v>
      </c>
      <c r="R23" s="3">
        <v>2169</v>
      </c>
      <c r="S23" s="20">
        <v>36</v>
      </c>
      <c r="T23" s="75">
        <f>R23/S23-1</f>
        <v>59.25</v>
      </c>
      <c r="V23" s="20">
        <v>2169</v>
      </c>
      <c r="W23" s="3">
        <v>3315</v>
      </c>
      <c r="X23" s="77">
        <f>W23/V23-1</f>
        <v>0.52835408022130004</v>
      </c>
      <c r="Z23" s="20">
        <v>36</v>
      </c>
      <c r="AA23">
        <v>3315</v>
      </c>
      <c r="AB23" s="77">
        <f t="shared" si="2"/>
        <v>91.083333333333329</v>
      </c>
      <c r="AD23" s="58"/>
      <c r="AE23" s="58"/>
      <c r="AF23" s="79"/>
    </row>
    <row r="24" spans="1:32" ht="15.75" thickBot="1" x14ac:dyDescent="0.3">
      <c r="A24" s="1" t="s">
        <v>137</v>
      </c>
      <c r="B24" s="21">
        <v>212</v>
      </c>
      <c r="C24" s="3">
        <v>427</v>
      </c>
      <c r="D24" s="85">
        <f t="shared" si="0"/>
        <v>1.0141509433962264</v>
      </c>
      <c r="F24" s="20">
        <v>212</v>
      </c>
      <c r="G24" s="3">
        <v>463</v>
      </c>
      <c r="H24" s="76">
        <f t="shared" ref="H24:H27" si="3">G24/F24-1</f>
        <v>1.1839622641509435</v>
      </c>
      <c r="J24" s="2">
        <v>212</v>
      </c>
      <c r="K24" s="20">
        <v>167</v>
      </c>
      <c r="L24" s="74">
        <f>J24/K24-1</f>
        <v>0.26946107784431139</v>
      </c>
      <c r="N24" s="20">
        <v>212</v>
      </c>
      <c r="O24">
        <v>330</v>
      </c>
      <c r="P24" s="76">
        <f t="shared" si="1"/>
        <v>0.55660377358490565</v>
      </c>
      <c r="R24" s="3">
        <v>463</v>
      </c>
      <c r="S24" s="20">
        <v>167</v>
      </c>
      <c r="T24" s="75">
        <f>R24/S24-1</f>
        <v>1.7724550898203595</v>
      </c>
      <c r="V24" s="3">
        <v>463</v>
      </c>
      <c r="W24" s="20">
        <v>330</v>
      </c>
      <c r="X24" s="75">
        <f>V24/W24-1</f>
        <v>0.40303030303030307</v>
      </c>
      <c r="Z24" s="20">
        <v>167</v>
      </c>
      <c r="AA24">
        <v>330</v>
      </c>
      <c r="AB24" s="77">
        <f t="shared" si="2"/>
        <v>0.9760479041916168</v>
      </c>
      <c r="AD24" s="58"/>
      <c r="AE24" s="58"/>
      <c r="AF24" s="79"/>
    </row>
    <row r="25" spans="1:32" ht="15.75" thickBot="1" x14ac:dyDescent="0.3">
      <c r="A25" s="1" t="s">
        <v>138</v>
      </c>
      <c r="B25" s="21">
        <v>169</v>
      </c>
      <c r="C25" s="3">
        <v>915</v>
      </c>
      <c r="D25" s="85">
        <f t="shared" si="0"/>
        <v>4.4142011834319526</v>
      </c>
      <c r="F25" s="7">
        <v>169</v>
      </c>
      <c r="G25" s="3">
        <v>173</v>
      </c>
      <c r="H25" s="43">
        <f t="shared" si="3"/>
        <v>2.3668639053254337E-2</v>
      </c>
      <c r="J25" s="26">
        <v>169</v>
      </c>
      <c r="K25" s="3">
        <v>211</v>
      </c>
      <c r="L25" s="73">
        <f>K25/J25-1</f>
        <v>0.24852071005917153</v>
      </c>
      <c r="N25" s="20">
        <v>169</v>
      </c>
      <c r="O25">
        <v>4137</v>
      </c>
      <c r="P25" s="76">
        <f t="shared" si="1"/>
        <v>23.479289940828401</v>
      </c>
      <c r="R25" s="20">
        <v>173</v>
      </c>
      <c r="S25" s="3">
        <v>211</v>
      </c>
      <c r="T25" s="77">
        <f>S25/R25-1</f>
        <v>0.21965317919075145</v>
      </c>
      <c r="V25" s="20">
        <v>173</v>
      </c>
      <c r="W25" s="3">
        <v>4137</v>
      </c>
      <c r="X25" s="77">
        <f>W25/V25-1</f>
        <v>22.913294797687861</v>
      </c>
      <c r="Z25" s="20">
        <v>211</v>
      </c>
      <c r="AA25">
        <v>4137</v>
      </c>
      <c r="AB25" s="77">
        <f t="shared" si="2"/>
        <v>18.606635071090047</v>
      </c>
      <c r="AD25" s="58"/>
      <c r="AE25" s="58"/>
      <c r="AF25" s="79"/>
    </row>
    <row r="26" spans="1:32" ht="15.75" thickBot="1" x14ac:dyDescent="0.3">
      <c r="A26" s="1" t="s">
        <v>139</v>
      </c>
      <c r="B26" s="21">
        <v>68</v>
      </c>
      <c r="C26" s="3">
        <v>10861</v>
      </c>
      <c r="D26" s="85">
        <f t="shared" si="0"/>
        <v>158.72058823529412</v>
      </c>
      <c r="F26" s="20">
        <v>68</v>
      </c>
      <c r="G26" s="3">
        <v>3193</v>
      </c>
      <c r="H26" s="76">
        <f t="shared" si="3"/>
        <v>45.955882352941174</v>
      </c>
      <c r="J26" s="22">
        <v>68</v>
      </c>
      <c r="K26" s="3">
        <v>1528</v>
      </c>
      <c r="L26" s="73">
        <f t="shared" ref="L26:L28" si="4">K26/J26-1</f>
        <v>21.470588235294116</v>
      </c>
      <c r="N26" s="20">
        <v>68</v>
      </c>
      <c r="O26">
        <v>2612</v>
      </c>
      <c r="P26" s="76">
        <f t="shared" si="1"/>
        <v>37.411764705882355</v>
      </c>
      <c r="R26" s="3">
        <v>3193</v>
      </c>
      <c r="S26" s="20">
        <v>1528</v>
      </c>
      <c r="T26" s="75">
        <f>R26/S26-1</f>
        <v>1.0896596858638743</v>
      </c>
      <c r="V26" s="3">
        <v>3193</v>
      </c>
      <c r="W26" s="20">
        <v>2612</v>
      </c>
      <c r="X26" s="75">
        <f>V26/W26-1</f>
        <v>0.22243491577335384</v>
      </c>
      <c r="Z26" s="20">
        <v>1528</v>
      </c>
      <c r="AA26">
        <v>2612</v>
      </c>
      <c r="AB26" s="77">
        <f t="shared" si="2"/>
        <v>0.70942408376963351</v>
      </c>
      <c r="AD26" s="58"/>
      <c r="AE26" s="58"/>
      <c r="AF26" s="79"/>
    </row>
    <row r="27" spans="1:32" ht="15.75" thickBot="1" x14ac:dyDescent="0.3">
      <c r="A27" s="1" t="s">
        <v>140</v>
      </c>
      <c r="B27" s="21">
        <v>5</v>
      </c>
      <c r="C27" s="3">
        <v>1341</v>
      </c>
      <c r="D27" s="85">
        <f t="shared" si="0"/>
        <v>267.2</v>
      </c>
      <c r="F27" s="20">
        <v>5</v>
      </c>
      <c r="G27" s="3">
        <v>362</v>
      </c>
      <c r="H27" s="76">
        <f t="shared" si="3"/>
        <v>71.400000000000006</v>
      </c>
      <c r="J27" s="22">
        <v>5</v>
      </c>
      <c r="K27" s="3">
        <v>1466</v>
      </c>
      <c r="L27" s="73">
        <f t="shared" si="4"/>
        <v>292.2</v>
      </c>
      <c r="N27" s="20">
        <v>5</v>
      </c>
      <c r="O27">
        <v>22</v>
      </c>
      <c r="P27" s="76">
        <f t="shared" si="1"/>
        <v>3.4000000000000004</v>
      </c>
      <c r="R27" s="20">
        <v>362</v>
      </c>
      <c r="S27" s="3">
        <v>1466</v>
      </c>
      <c r="T27" s="77">
        <f>S27/R27-1</f>
        <v>3.0497237569060776</v>
      </c>
      <c r="V27" s="3">
        <v>362</v>
      </c>
      <c r="W27" s="20">
        <v>22</v>
      </c>
      <c r="X27" s="75">
        <f>V27/W27-1</f>
        <v>15.454545454545453</v>
      </c>
      <c r="Z27" s="3">
        <v>1466</v>
      </c>
      <c r="AA27" s="78">
        <v>22</v>
      </c>
      <c r="AB27" s="75">
        <f>Z27/AA27-1</f>
        <v>65.63636363636364</v>
      </c>
      <c r="AD27" s="58"/>
      <c r="AE27" s="58"/>
      <c r="AF27" s="79"/>
    </row>
    <row r="28" spans="1:32" ht="15.75" thickBot="1" x14ac:dyDescent="0.3">
      <c r="A28" s="1" t="s">
        <v>141</v>
      </c>
      <c r="B28" s="21">
        <v>664</v>
      </c>
      <c r="C28" s="3">
        <v>10036</v>
      </c>
      <c r="D28" s="85">
        <f t="shared" si="0"/>
        <v>14.114457831325302</v>
      </c>
      <c r="F28" s="3">
        <v>664</v>
      </c>
      <c r="G28" s="20">
        <v>58</v>
      </c>
      <c r="H28" s="75">
        <f>F28/G28-1</f>
        <v>10.448275862068966</v>
      </c>
      <c r="J28" s="22">
        <v>664</v>
      </c>
      <c r="K28" s="3">
        <v>1562</v>
      </c>
      <c r="L28" s="73">
        <f t="shared" si="4"/>
        <v>1.3524096385542168</v>
      </c>
      <c r="N28" s="20">
        <v>664</v>
      </c>
      <c r="O28">
        <v>3470</v>
      </c>
      <c r="P28" s="76">
        <f t="shared" si="1"/>
        <v>4.225903614457831</v>
      </c>
      <c r="R28" s="20">
        <v>58</v>
      </c>
      <c r="S28" s="3">
        <v>1562</v>
      </c>
      <c r="T28" s="77">
        <f>S28/R28-1</f>
        <v>25.931034482758619</v>
      </c>
      <c r="V28" s="20">
        <v>58</v>
      </c>
      <c r="W28" s="3">
        <v>3470</v>
      </c>
      <c r="X28" s="42">
        <f>W28/V28-1</f>
        <v>58.827586206896555</v>
      </c>
      <c r="Z28" s="20">
        <v>1562</v>
      </c>
      <c r="AA28">
        <v>3470</v>
      </c>
      <c r="AB28" s="77">
        <f>AA28/Z28-1</f>
        <v>1.2215108834827144</v>
      </c>
      <c r="AD28" s="58"/>
      <c r="AE28" s="58"/>
      <c r="AF28" s="79"/>
    </row>
    <row r="29" spans="1:32" ht="15.75" thickBot="1" x14ac:dyDescent="0.3">
      <c r="A29" s="14" t="s">
        <v>142</v>
      </c>
      <c r="B29" s="3"/>
      <c r="C29" s="3"/>
      <c r="D29" s="42"/>
      <c r="F29" s="3"/>
      <c r="H29" s="42"/>
      <c r="J29" s="2"/>
      <c r="K29" s="3"/>
      <c r="N29" s="3"/>
      <c r="P29" s="42"/>
      <c r="R29" s="3"/>
      <c r="S29" s="3"/>
      <c r="T29" s="42"/>
      <c r="V29" s="3"/>
      <c r="W29" s="3"/>
      <c r="X29" s="42"/>
      <c r="Z29" s="3"/>
      <c r="AA29" s="3"/>
      <c r="AB29" s="42"/>
      <c r="AF29" s="42"/>
    </row>
    <row r="30" spans="1:32" ht="30.75" thickBot="1" x14ac:dyDescent="0.3">
      <c r="A30" s="1" t="s">
        <v>143</v>
      </c>
      <c r="B30" s="21">
        <v>5065</v>
      </c>
      <c r="C30" s="3">
        <v>1594</v>
      </c>
      <c r="D30" s="85">
        <f>B30/C30-1</f>
        <v>2.1775407779171894</v>
      </c>
      <c r="F30" s="3">
        <v>5065</v>
      </c>
      <c r="G30" s="7">
        <v>5138</v>
      </c>
      <c r="H30" s="44">
        <f>G30/F30-1</f>
        <v>1.4412635735439272E-2</v>
      </c>
      <c r="J30" s="2">
        <v>5065</v>
      </c>
      <c r="K30" s="21">
        <v>7304</v>
      </c>
      <c r="L30" s="74">
        <f>K30/J30-1</f>
        <v>0.44205330700888457</v>
      </c>
      <c r="N30" s="3">
        <v>5065</v>
      </c>
      <c r="O30" s="20">
        <v>8134</v>
      </c>
      <c r="P30" s="75">
        <f>O30/N30-1</f>
        <v>0.60592300098716678</v>
      </c>
      <c r="R30" s="3">
        <v>5138</v>
      </c>
      <c r="S30" s="20">
        <v>7304</v>
      </c>
      <c r="T30" s="75">
        <f>S30/R30-1</f>
        <v>0.42156481121058786</v>
      </c>
      <c r="V30" s="3">
        <v>5138</v>
      </c>
      <c r="W30" s="20">
        <v>8134</v>
      </c>
      <c r="X30" s="75">
        <f>W30/V30-1</f>
        <v>0.5831062670299727</v>
      </c>
      <c r="Z30" s="3">
        <v>7304</v>
      </c>
      <c r="AA30" s="20">
        <v>8134</v>
      </c>
      <c r="AB30" s="75">
        <f>AA30/Z30-1</f>
        <v>0.11363636363636354</v>
      </c>
      <c r="AD30" s="3" t="s">
        <v>205</v>
      </c>
      <c r="AE30" s="3" t="s">
        <v>205</v>
      </c>
      <c r="AF30" s="42"/>
    </row>
    <row r="31" spans="1:32" ht="30.75" thickBot="1" x14ac:dyDescent="0.3">
      <c r="A31" s="1" t="s">
        <v>144</v>
      </c>
      <c r="B31" s="3">
        <v>87.4</v>
      </c>
      <c r="C31" s="21">
        <v>330</v>
      </c>
      <c r="D31" s="76">
        <f>C31/B31-1</f>
        <v>2.7757437070938211</v>
      </c>
      <c r="F31" s="7">
        <v>87.4</v>
      </c>
      <c r="G31" s="3">
        <v>84</v>
      </c>
      <c r="H31" s="43">
        <f>F31/G31-1</f>
        <v>4.0476190476190554E-2</v>
      </c>
      <c r="J31" s="2">
        <v>87.4</v>
      </c>
      <c r="K31" s="21">
        <v>624</v>
      </c>
      <c r="L31" s="74">
        <f>K31/J31-1</f>
        <v>6.1395881006864981</v>
      </c>
      <c r="N31" s="3">
        <v>87.4</v>
      </c>
      <c r="O31" s="20">
        <v>543</v>
      </c>
      <c r="P31" s="75">
        <f>O31/N31-1</f>
        <v>5.2128146453089244</v>
      </c>
      <c r="R31" s="3">
        <v>84</v>
      </c>
      <c r="S31" s="20">
        <v>624</v>
      </c>
      <c r="T31" s="75">
        <f>S31/R31-1</f>
        <v>6.4285714285714288</v>
      </c>
      <c r="V31" s="3">
        <v>84</v>
      </c>
      <c r="W31" s="20">
        <v>543</v>
      </c>
      <c r="X31" s="75">
        <f>W31/V31-1</f>
        <v>5.4642857142857144</v>
      </c>
      <c r="Z31" s="20">
        <v>624</v>
      </c>
      <c r="AA31" s="3">
        <v>543</v>
      </c>
      <c r="AB31" s="77">
        <f>Z31/AA31-1</f>
        <v>0.149171270718232</v>
      </c>
      <c r="AD31" s="3">
        <v>3835</v>
      </c>
      <c r="AE31" s="20">
        <v>4628</v>
      </c>
      <c r="AF31" s="75">
        <f>AE31/AD31-1</f>
        <v>0.20677966101694922</v>
      </c>
    </row>
    <row r="32" spans="1:32" x14ac:dyDescent="0.25">
      <c r="A32" s="14" t="s">
        <v>170</v>
      </c>
      <c r="B32" s="3"/>
      <c r="C32" s="3"/>
      <c r="D32" s="42"/>
      <c r="F32" s="3"/>
      <c r="H32" s="42"/>
      <c r="J32" s="2"/>
      <c r="K32" s="3"/>
      <c r="N32" s="3"/>
      <c r="P32" s="42"/>
      <c r="R32" s="3"/>
      <c r="S32" s="3"/>
      <c r="T32" s="42"/>
      <c r="V32" s="3"/>
      <c r="W32" s="3"/>
      <c r="X32" s="42"/>
      <c r="Z32" s="3"/>
      <c r="AA32" s="3"/>
      <c r="AB32" s="42"/>
      <c r="AF32" s="42"/>
    </row>
    <row r="33" spans="1:32" ht="30" x14ac:dyDescent="0.25">
      <c r="A33" s="1" t="s">
        <v>145</v>
      </c>
      <c r="B33" s="3">
        <v>2863.5</v>
      </c>
      <c r="C33" s="3" t="s">
        <v>207</v>
      </c>
      <c r="D33" s="42"/>
      <c r="F33" s="3">
        <v>2863.5</v>
      </c>
      <c r="G33" s="7">
        <v>2947.1</v>
      </c>
      <c r="H33" s="44">
        <f>G33/F33-1</f>
        <v>2.9195041033700075E-2</v>
      </c>
      <c r="J33" s="2">
        <v>2863.5</v>
      </c>
      <c r="K33" t="s">
        <v>209</v>
      </c>
      <c r="N33" s="3">
        <v>2863.5</v>
      </c>
      <c r="O33" t="s">
        <v>209</v>
      </c>
      <c r="P33" s="42"/>
      <c r="R33" s="3">
        <v>2947.1</v>
      </c>
      <c r="S33" s="3" t="s">
        <v>209</v>
      </c>
      <c r="T33" s="42"/>
      <c r="V33" s="3">
        <v>2947.1</v>
      </c>
      <c r="W33" s="3" t="s">
        <v>209</v>
      </c>
      <c r="X33" s="42"/>
      <c r="Z33" s="3" t="s">
        <v>209</v>
      </c>
      <c r="AA33" s="3" t="s">
        <v>209</v>
      </c>
      <c r="AB33" s="42"/>
      <c r="AD33" t="s">
        <v>203</v>
      </c>
      <c r="AE33" t="s">
        <v>203</v>
      </c>
      <c r="AF33" s="42"/>
    </row>
    <row r="34" spans="1:32" x14ac:dyDescent="0.25">
      <c r="A34" s="1" t="s">
        <v>43</v>
      </c>
      <c r="B34" s="3">
        <v>32.049999999999997</v>
      </c>
      <c r="C34" s="3" t="s">
        <v>207</v>
      </c>
      <c r="D34" s="42"/>
      <c r="F34" s="3">
        <v>32.049999999999997</v>
      </c>
      <c r="G34" s="3">
        <v>19.309999999999999</v>
      </c>
      <c r="H34" s="42"/>
      <c r="J34" s="2">
        <v>32.049999999999997</v>
      </c>
      <c r="K34" t="s">
        <v>209</v>
      </c>
      <c r="N34" s="3">
        <v>32.049999999999997</v>
      </c>
      <c r="O34" t="s">
        <v>209</v>
      </c>
      <c r="P34" s="42"/>
      <c r="R34" s="3">
        <v>19.309999999999999</v>
      </c>
      <c r="S34" s="3" t="s">
        <v>209</v>
      </c>
      <c r="T34" s="42"/>
      <c r="V34" s="3">
        <v>19.309999999999999</v>
      </c>
      <c r="W34" s="3" t="s">
        <v>209</v>
      </c>
      <c r="X34" s="42"/>
      <c r="Z34" s="3" t="s">
        <v>209</v>
      </c>
      <c r="AA34" s="3" t="s">
        <v>209</v>
      </c>
      <c r="AB34" s="42"/>
      <c r="AD34" t="s">
        <v>203</v>
      </c>
      <c r="AE34" t="s">
        <v>203</v>
      </c>
      <c r="AF34" s="42"/>
    </row>
    <row r="35" spans="1:32" x14ac:dyDescent="0.25">
      <c r="A35" s="1" t="s">
        <v>44</v>
      </c>
      <c r="B35" s="3">
        <v>1.9400000000000001E-2</v>
      </c>
      <c r="C35" s="3" t="s">
        <v>207</v>
      </c>
      <c r="D35" s="42"/>
      <c r="F35" s="3">
        <v>1.9400000000000001E-2</v>
      </c>
      <c r="G35" s="3">
        <v>1.1299999999999999E-2</v>
      </c>
      <c r="H35" s="42"/>
      <c r="J35" s="4">
        <v>1.9400000000000001E-2</v>
      </c>
      <c r="K35" t="s">
        <v>209</v>
      </c>
      <c r="N35" s="3">
        <v>1.9400000000000001E-2</v>
      </c>
      <c r="O35" t="s">
        <v>209</v>
      </c>
      <c r="P35" s="42"/>
      <c r="R35" s="3">
        <v>1.1299999999999999E-2</v>
      </c>
      <c r="S35" s="3" t="s">
        <v>209</v>
      </c>
      <c r="T35" s="42"/>
      <c r="V35" s="3">
        <v>1.1299999999999999E-2</v>
      </c>
      <c r="W35" s="3" t="s">
        <v>209</v>
      </c>
      <c r="X35" s="42"/>
      <c r="Z35" s="3" t="s">
        <v>209</v>
      </c>
      <c r="AA35" s="3" t="s">
        <v>209</v>
      </c>
      <c r="AB35" s="42"/>
      <c r="AD35" t="s">
        <v>203</v>
      </c>
      <c r="AE35" t="s">
        <v>203</v>
      </c>
      <c r="AF35" s="42"/>
    </row>
    <row r="36" spans="1:32" ht="15.75" thickBot="1" x14ac:dyDescent="0.3">
      <c r="A36" s="14" t="s">
        <v>171</v>
      </c>
      <c r="B36" s="3"/>
      <c r="C36" s="3"/>
      <c r="D36" s="42"/>
      <c r="F36" s="3"/>
      <c r="G36" s="3"/>
      <c r="H36" s="42"/>
      <c r="J36" s="2"/>
      <c r="K36" s="3"/>
      <c r="N36" s="3"/>
      <c r="P36" s="42"/>
      <c r="R36" s="3"/>
      <c r="S36" s="3"/>
      <c r="T36" s="42"/>
      <c r="V36" s="3"/>
      <c r="W36" s="3"/>
      <c r="X36" s="42"/>
      <c r="Z36" s="3"/>
      <c r="AA36" s="3"/>
      <c r="AB36" s="42"/>
      <c r="AF36" s="42"/>
    </row>
    <row r="37" spans="1:32" ht="30.75" thickBot="1" x14ac:dyDescent="0.3">
      <c r="A37" s="1" t="s">
        <v>146</v>
      </c>
      <c r="B37" s="3">
        <v>112.8</v>
      </c>
      <c r="C37" s="3" t="s">
        <v>209</v>
      </c>
      <c r="D37" s="42"/>
      <c r="F37" s="3">
        <v>112.8</v>
      </c>
      <c r="G37" s="20">
        <v>124.8</v>
      </c>
      <c r="H37" s="75">
        <f>G37/F37-1</f>
        <v>0.1063829787234043</v>
      </c>
      <c r="J37" s="22">
        <v>112.8</v>
      </c>
      <c r="K37" s="3">
        <v>65.599999999999994</v>
      </c>
      <c r="L37" s="73">
        <f>J37/K37-1</f>
        <v>0.71951219512195141</v>
      </c>
      <c r="N37" s="3">
        <v>112.8</v>
      </c>
      <c r="O37" t="s">
        <v>209</v>
      </c>
      <c r="P37" s="42"/>
      <c r="R37" s="20">
        <v>124.8</v>
      </c>
      <c r="S37" s="3">
        <v>65.599999999999994</v>
      </c>
      <c r="T37" s="77">
        <f>R37/S37-1</f>
        <v>0.90243902439024404</v>
      </c>
      <c r="V37" s="3">
        <v>124.8</v>
      </c>
      <c r="W37" s="3" t="s">
        <v>209</v>
      </c>
      <c r="X37" s="42"/>
      <c r="Z37" s="3">
        <v>65.599999999999994</v>
      </c>
      <c r="AA37" s="3" t="s">
        <v>209</v>
      </c>
      <c r="AB37" s="42"/>
      <c r="AD37" t="s">
        <v>203</v>
      </c>
      <c r="AE37" t="s">
        <v>203</v>
      </c>
      <c r="AF37" s="42"/>
    </row>
    <row r="38" spans="1:32" x14ac:dyDescent="0.25">
      <c r="A38" s="1" t="s">
        <v>43</v>
      </c>
      <c r="B38" s="3">
        <v>8.74</v>
      </c>
      <c r="C38" s="3" t="s">
        <v>209</v>
      </c>
      <c r="D38" s="42"/>
      <c r="F38" s="3">
        <v>8.74</v>
      </c>
      <c r="G38" s="3">
        <v>0.15</v>
      </c>
      <c r="H38" s="42"/>
      <c r="J38" s="2">
        <v>8.74</v>
      </c>
      <c r="K38" s="3">
        <v>0.34</v>
      </c>
      <c r="N38" s="3">
        <v>8.74</v>
      </c>
      <c r="O38" t="s">
        <v>209</v>
      </c>
      <c r="P38" s="42"/>
      <c r="R38" s="3">
        <v>0.15</v>
      </c>
      <c r="S38" s="3">
        <v>0.34</v>
      </c>
      <c r="T38" s="42"/>
      <c r="V38" s="3">
        <v>0.15</v>
      </c>
      <c r="W38" s="3" t="s">
        <v>209</v>
      </c>
      <c r="X38" s="42"/>
      <c r="Z38" s="3">
        <v>0.34</v>
      </c>
      <c r="AA38" s="3" t="s">
        <v>209</v>
      </c>
      <c r="AB38" s="42"/>
      <c r="AD38" t="s">
        <v>203</v>
      </c>
      <c r="AE38" t="s">
        <v>203</v>
      </c>
      <c r="AF38" s="42"/>
    </row>
    <row r="39" spans="1:32" x14ac:dyDescent="0.25">
      <c r="A39" s="1" t="s">
        <v>44</v>
      </c>
      <c r="B39" s="3">
        <v>0.23250000000000001</v>
      </c>
      <c r="C39" s="3" t="s">
        <v>209</v>
      </c>
      <c r="D39" s="42"/>
      <c r="F39" s="3">
        <v>0.23250000000000001</v>
      </c>
      <c r="G39" s="3">
        <v>2.0999999999999999E-3</v>
      </c>
      <c r="H39" s="42"/>
      <c r="J39" s="4">
        <v>0.23250000000000001</v>
      </c>
      <c r="K39" s="5">
        <v>8.8999999999999999E-3</v>
      </c>
      <c r="N39" s="3">
        <v>0.23250000000000001</v>
      </c>
      <c r="O39" t="s">
        <v>209</v>
      </c>
      <c r="P39" s="42"/>
      <c r="R39" s="3">
        <v>2.0999999999999999E-3</v>
      </c>
      <c r="S39" s="3">
        <v>8.8999999999999999E-3</v>
      </c>
      <c r="T39" s="42"/>
      <c r="V39" s="3">
        <v>2.0999999999999999E-3</v>
      </c>
      <c r="W39" s="3" t="s">
        <v>209</v>
      </c>
      <c r="X39" s="42"/>
      <c r="Z39" s="3">
        <v>8.8999999999999999E-3</v>
      </c>
      <c r="AA39" s="3" t="s">
        <v>209</v>
      </c>
      <c r="AB39" s="42"/>
      <c r="AD39" t="s">
        <v>203</v>
      </c>
      <c r="AE39" t="s">
        <v>203</v>
      </c>
      <c r="AF39" s="42"/>
    </row>
    <row r="40" spans="1:32" ht="15.75" thickBot="1" x14ac:dyDescent="0.3">
      <c r="A40" s="14" t="s">
        <v>147</v>
      </c>
      <c r="B40" s="3"/>
      <c r="C40" s="3"/>
      <c r="D40" s="42"/>
      <c r="F40" s="3"/>
      <c r="G40" s="3"/>
      <c r="H40" s="42"/>
      <c r="J40" s="2"/>
      <c r="K40" s="3"/>
      <c r="N40" s="3"/>
      <c r="P40" s="42"/>
      <c r="R40" s="3"/>
      <c r="S40" s="3"/>
      <c r="T40" s="42"/>
      <c r="V40" s="3"/>
      <c r="W40" s="3"/>
      <c r="X40" s="42"/>
      <c r="Z40" s="3"/>
      <c r="AA40" s="3"/>
      <c r="AB40" s="42"/>
      <c r="AF40" s="42"/>
    </row>
    <row r="41" spans="1:32" ht="30.75" thickBot="1" x14ac:dyDescent="0.3">
      <c r="A41" s="1" t="s">
        <v>148</v>
      </c>
      <c r="B41" s="3">
        <v>9396.4500000000007</v>
      </c>
      <c r="C41" s="3" t="s">
        <v>208</v>
      </c>
      <c r="D41" s="42"/>
      <c r="F41" s="3">
        <v>9396.4500000000007</v>
      </c>
      <c r="G41" s="7">
        <v>9604.6</v>
      </c>
      <c r="H41" s="44">
        <f>G41/F41-1</f>
        <v>2.2151982929723424E-2</v>
      </c>
      <c r="J41" s="2">
        <v>9396.4500000000007</v>
      </c>
      <c r="K41" s="57">
        <v>9694.5400000000009</v>
      </c>
      <c r="L41" s="34">
        <f>K41/J41-1</f>
        <v>3.1723682880236748E-2</v>
      </c>
      <c r="N41" s="3">
        <v>9396.4500000000007</v>
      </c>
      <c r="O41" s="7">
        <v>9821.85</v>
      </c>
      <c r="P41" s="44">
        <f>O41/N41-1</f>
        <v>4.5272416710566254E-2</v>
      </c>
      <c r="R41" s="3">
        <v>9604.6</v>
      </c>
      <c r="S41" s="7">
        <v>9694.5400000000009</v>
      </c>
      <c r="T41" s="44">
        <f>S41/R41-1</f>
        <v>9.3642629573329472E-3</v>
      </c>
      <c r="V41" s="3">
        <v>9604.6</v>
      </c>
      <c r="W41" s="7">
        <v>9821.85</v>
      </c>
      <c r="X41" s="44">
        <f>W41/V41-1</f>
        <v>2.2619369885263252E-2</v>
      </c>
      <c r="Z41" s="3">
        <v>9694.5400000000009</v>
      </c>
      <c r="AA41" s="7">
        <v>9821.85</v>
      </c>
      <c r="AB41" s="44">
        <f>AA41/Z41-1</f>
        <v>1.3132134170368071E-2</v>
      </c>
      <c r="AD41" s="3">
        <v>8888.4</v>
      </c>
      <c r="AE41" s="20">
        <v>9496.65</v>
      </c>
      <c r="AF41" s="75">
        <f>AE41/AD41-1</f>
        <v>6.8431888753881509E-2</v>
      </c>
    </row>
    <row r="42" spans="1:32" ht="30.75" thickBot="1" x14ac:dyDescent="0.3">
      <c r="A42" s="1" t="s">
        <v>149</v>
      </c>
      <c r="B42" s="3">
        <v>123.46</v>
      </c>
      <c r="C42" s="3" t="s">
        <v>208</v>
      </c>
      <c r="D42" s="42"/>
      <c r="F42" s="3">
        <v>123.46</v>
      </c>
      <c r="G42" s="7">
        <v>124.97</v>
      </c>
      <c r="H42" s="44">
        <f>G42/F42-1</f>
        <v>1.2230682002267956E-2</v>
      </c>
      <c r="J42" s="21">
        <v>123.46</v>
      </c>
      <c r="K42" s="3">
        <v>64.084635417000001</v>
      </c>
      <c r="L42" s="73">
        <f>J42/K42-1</f>
        <v>0.92651482210428937</v>
      </c>
      <c r="N42" s="20">
        <v>123.46</v>
      </c>
      <c r="O42" s="3">
        <v>62.25</v>
      </c>
      <c r="P42" s="76">
        <f>N42/O42-1</f>
        <v>0.983293172690763</v>
      </c>
      <c r="R42" s="20">
        <v>124.97</v>
      </c>
      <c r="S42" s="3">
        <v>64.084635417000001</v>
      </c>
      <c r="T42" s="77">
        <f>R42/S42-1</f>
        <v>0.95007741226610265</v>
      </c>
      <c r="V42" s="20">
        <v>124.97</v>
      </c>
      <c r="W42" s="3">
        <v>62.25</v>
      </c>
      <c r="X42" s="77">
        <f>V42/W42-1</f>
        <v>1.0075502008032129</v>
      </c>
      <c r="Z42" s="7">
        <v>64.084635417000001</v>
      </c>
      <c r="AA42" s="3">
        <v>62.25</v>
      </c>
      <c r="AB42" s="71">
        <f>Z42/AA42-1</f>
        <v>2.9472054891566346E-2</v>
      </c>
      <c r="AD42" s="3">
        <v>5474.62</v>
      </c>
      <c r="AE42" s="7">
        <v>5490.31</v>
      </c>
      <c r="AF42" s="44">
        <f t="shared" ref="AF42:AF47" si="5">AE42/AD42-1</f>
        <v>2.8659523400711429E-3</v>
      </c>
    </row>
    <row r="43" spans="1:32" ht="15.75" thickBot="1" x14ac:dyDescent="0.3">
      <c r="A43" s="14" t="s">
        <v>150</v>
      </c>
      <c r="B43" s="3"/>
      <c r="C43" s="3"/>
      <c r="D43" s="42"/>
      <c r="F43" s="3"/>
      <c r="G43" s="3"/>
      <c r="H43" s="42"/>
      <c r="J43" s="2"/>
      <c r="K43" s="3"/>
      <c r="N43" s="3"/>
      <c r="O43" s="3" t="s">
        <v>206</v>
      </c>
      <c r="P43" s="42"/>
      <c r="R43" s="3"/>
      <c r="S43" s="3"/>
      <c r="T43" s="42"/>
      <c r="V43" s="3"/>
      <c r="W43" s="3" t="s">
        <v>206</v>
      </c>
      <c r="X43" s="42"/>
      <c r="Z43" s="3"/>
      <c r="AA43" s="3" t="s">
        <v>206</v>
      </c>
      <c r="AB43" s="42"/>
      <c r="AD43" s="3"/>
      <c r="AE43" s="3"/>
      <c r="AF43" s="42"/>
    </row>
    <row r="44" spans="1:32" ht="15.75" thickBot="1" x14ac:dyDescent="0.3">
      <c r="A44" s="1" t="s">
        <v>151</v>
      </c>
      <c r="B44" s="3">
        <v>8064</v>
      </c>
      <c r="C44" s="3" t="s">
        <v>207</v>
      </c>
      <c r="D44" s="42"/>
      <c r="F44" s="7">
        <v>8064</v>
      </c>
      <c r="G44" s="3">
        <v>7980</v>
      </c>
      <c r="H44" s="43">
        <f>F44/G44-1</f>
        <v>1.0526315789473717E-2</v>
      </c>
      <c r="J44" s="21">
        <v>8064</v>
      </c>
      <c r="K44" s="3">
        <v>5906</v>
      </c>
      <c r="L44" s="73">
        <f>J44/K44-1</f>
        <v>0.36539112766677961</v>
      </c>
      <c r="N44" s="20">
        <v>8064</v>
      </c>
      <c r="O44" s="3">
        <v>5597</v>
      </c>
      <c r="P44" s="76">
        <f t="shared" ref="P44:P63" si="6">N44/O44-1</f>
        <v>0.44077184205824538</v>
      </c>
      <c r="R44" s="20">
        <v>7980</v>
      </c>
      <c r="S44" s="3">
        <v>5906</v>
      </c>
      <c r="T44" s="77">
        <f t="shared" ref="T44:T63" si="7">R44/S44-1</f>
        <v>0.35116830342025063</v>
      </c>
      <c r="V44" s="20">
        <v>7980</v>
      </c>
      <c r="W44" s="3">
        <v>5597</v>
      </c>
      <c r="X44" s="77">
        <f>V44/W44-1</f>
        <v>0.42576380203680553</v>
      </c>
      <c r="Z44" s="20">
        <v>5906</v>
      </c>
      <c r="AA44" s="3">
        <v>5597</v>
      </c>
      <c r="AB44" s="77">
        <f>Z44/AA44-1</f>
        <v>5.5208147221725845E-2</v>
      </c>
      <c r="AD44" s="3">
        <v>11165</v>
      </c>
      <c r="AE44" s="7">
        <v>11240</v>
      </c>
      <c r="AF44" s="44">
        <f t="shared" si="5"/>
        <v>6.7174205105240414E-3</v>
      </c>
    </row>
    <row r="45" spans="1:32" ht="15.75" thickBot="1" x14ac:dyDescent="0.3">
      <c r="A45" s="14" t="s">
        <v>115</v>
      </c>
      <c r="B45" s="3"/>
      <c r="C45" s="3"/>
      <c r="D45" s="42"/>
      <c r="F45" s="3"/>
      <c r="H45" s="42"/>
      <c r="J45" s="2"/>
      <c r="K45" s="3"/>
      <c r="N45" s="3"/>
      <c r="P45" s="42"/>
      <c r="R45" s="3"/>
      <c r="S45" s="3"/>
      <c r="T45" s="42"/>
      <c r="V45" s="3"/>
      <c r="W45" s="3"/>
      <c r="X45" s="42"/>
      <c r="Z45" s="3"/>
      <c r="AA45" s="3"/>
      <c r="AB45" s="42"/>
      <c r="AF45" s="42"/>
    </row>
    <row r="46" spans="1:32" ht="15.75" thickBot="1" x14ac:dyDescent="0.3">
      <c r="A46" s="1" t="s">
        <v>152</v>
      </c>
      <c r="B46" s="7">
        <v>539362.57999999996</v>
      </c>
      <c r="C46" s="3">
        <v>538771.30000000005</v>
      </c>
      <c r="D46" s="83">
        <f>B46/C46-1</f>
        <v>1.0974600911368704E-3</v>
      </c>
      <c r="F46" s="3">
        <v>539362.57999999996</v>
      </c>
      <c r="G46" s="20">
        <v>639961.14</v>
      </c>
      <c r="H46" s="75">
        <f>G46/F46-1</f>
        <v>0.18651379189116168</v>
      </c>
      <c r="J46" s="2">
        <v>539362.57999999996</v>
      </c>
      <c r="K46" s="7">
        <v>551473.1</v>
      </c>
      <c r="L46" s="34">
        <f>K46/J46-1</f>
        <v>2.2453393040355207E-2</v>
      </c>
      <c r="N46" s="20">
        <v>539362.57999999996</v>
      </c>
      <c r="O46" s="3">
        <v>510686.36</v>
      </c>
      <c r="P46" s="76">
        <f t="shared" si="6"/>
        <v>5.6152312350774336E-2</v>
      </c>
      <c r="R46" s="20">
        <v>639961.14</v>
      </c>
      <c r="S46" s="3">
        <v>551473.1</v>
      </c>
      <c r="T46" s="77">
        <f t="shared" si="7"/>
        <v>0.16045758170253466</v>
      </c>
      <c r="V46" s="20">
        <v>639961.14</v>
      </c>
      <c r="W46" s="3">
        <v>510686.36</v>
      </c>
      <c r="X46" s="77">
        <f t="shared" ref="X46:X63" si="8">V46/W46-1</f>
        <v>0.25313928494193583</v>
      </c>
      <c r="Z46" s="20">
        <v>551473.1</v>
      </c>
      <c r="AA46" s="3">
        <v>510686.36</v>
      </c>
      <c r="AB46" s="77">
        <f t="shared" ref="AB46:AB47" si="9">Z46/AA46-1</f>
        <v>7.9866515330466292E-2</v>
      </c>
      <c r="AD46" s="3">
        <v>453831.51</v>
      </c>
      <c r="AE46" s="7">
        <v>473659.37</v>
      </c>
      <c r="AF46" s="44">
        <f t="shared" si="5"/>
        <v>4.3689914787979234E-2</v>
      </c>
    </row>
    <row r="47" spans="1:32" ht="15.75" thickBot="1" x14ac:dyDescent="0.3">
      <c r="A47" s="1" t="s">
        <v>153</v>
      </c>
      <c r="B47" s="7">
        <v>8427.5400000000009</v>
      </c>
      <c r="C47" s="3">
        <v>8418.2999999999993</v>
      </c>
      <c r="D47" s="83">
        <f t="shared" ref="D47:D63" si="10">B47/C47-1</f>
        <v>1.0976087808705071E-3</v>
      </c>
      <c r="F47" s="3">
        <v>8427.5400000000009</v>
      </c>
      <c r="G47" s="20">
        <v>9999.39</v>
      </c>
      <c r="H47" s="75">
        <f t="shared" ref="H47:H63" si="11">G47/F47-1</f>
        <v>0.18651350216077267</v>
      </c>
      <c r="J47" s="2">
        <v>8427.5400000000009</v>
      </c>
      <c r="K47" s="7">
        <v>8616.77</v>
      </c>
      <c r="L47" s="34">
        <f>K47/J47-1</f>
        <v>2.2453764681033883E-2</v>
      </c>
      <c r="N47" s="20">
        <v>8427.5400000000009</v>
      </c>
      <c r="O47" s="3">
        <v>7979.47</v>
      </c>
      <c r="P47" s="76">
        <f t="shared" si="6"/>
        <v>5.6152852257104868E-2</v>
      </c>
      <c r="R47" s="20">
        <v>9999.39</v>
      </c>
      <c r="S47" s="3">
        <v>8616.77</v>
      </c>
      <c r="T47" s="77">
        <f t="shared" si="7"/>
        <v>0.16045687653262175</v>
      </c>
      <c r="V47" s="20">
        <v>9999.39</v>
      </c>
      <c r="W47" s="3">
        <v>7979.47</v>
      </c>
      <c r="X47" s="77">
        <f t="shared" si="8"/>
        <v>0.25313961954866659</v>
      </c>
      <c r="Z47" s="20">
        <v>8616.77</v>
      </c>
      <c r="AA47" s="3">
        <v>7979.47</v>
      </c>
      <c r="AB47" s="77">
        <f t="shared" si="9"/>
        <v>7.9867459868888657E-2</v>
      </c>
      <c r="AD47" s="3">
        <v>7091.12</v>
      </c>
      <c r="AE47" s="7">
        <v>7400.93</v>
      </c>
      <c r="AF47" s="44">
        <f t="shared" si="5"/>
        <v>4.3689854353050173E-2</v>
      </c>
    </row>
    <row r="48" spans="1:32" ht="30.75" thickBot="1" x14ac:dyDescent="0.3">
      <c r="A48" s="1" t="s">
        <v>154</v>
      </c>
      <c r="B48" s="21">
        <v>500.77</v>
      </c>
      <c r="C48" s="3">
        <v>71.510000000000005</v>
      </c>
      <c r="D48" s="85">
        <f t="shared" si="10"/>
        <v>6.0027968116347354</v>
      </c>
      <c r="F48" s="3">
        <v>500.77</v>
      </c>
      <c r="G48" s="20">
        <v>540.63</v>
      </c>
      <c r="H48" s="75">
        <f t="shared" si="11"/>
        <v>7.9597419973241212E-2</v>
      </c>
      <c r="J48" s="22">
        <v>500.77</v>
      </c>
      <c r="K48" s="3">
        <v>182.34</v>
      </c>
      <c r="L48" s="73">
        <f>J48/K48-1</f>
        <v>1.7463529669847535</v>
      </c>
      <c r="N48" s="20">
        <v>500.77</v>
      </c>
      <c r="O48" s="3">
        <v>218.28</v>
      </c>
      <c r="P48" s="76">
        <f t="shared" si="6"/>
        <v>1.294163459776434</v>
      </c>
      <c r="R48" s="20">
        <v>540.63</v>
      </c>
      <c r="S48" s="3">
        <v>182.34</v>
      </c>
      <c r="T48" s="77">
        <f t="shared" si="7"/>
        <v>1.9649555774925962</v>
      </c>
      <c r="V48" s="20">
        <v>540.63</v>
      </c>
      <c r="W48" s="3">
        <v>218.28</v>
      </c>
      <c r="X48" s="77">
        <f t="shared" si="8"/>
        <v>1.4767729521715229</v>
      </c>
      <c r="Z48" s="3">
        <v>182.34</v>
      </c>
      <c r="AA48" s="20">
        <v>218.28</v>
      </c>
      <c r="AB48" s="75">
        <f>AA48/Z48-1</f>
        <v>0.1971043106284962</v>
      </c>
      <c r="AD48" s="7">
        <v>250122.13</v>
      </c>
      <c r="AE48" s="3">
        <v>246440.56</v>
      </c>
      <c r="AF48" s="43">
        <f>AD48/AE48-1</f>
        <v>1.4938977577392265E-2</v>
      </c>
    </row>
    <row r="49" spans="1:32" ht="30.75" thickBot="1" x14ac:dyDescent="0.3">
      <c r="A49" s="1" t="s">
        <v>155</v>
      </c>
      <c r="B49" s="21">
        <v>333.85</v>
      </c>
      <c r="C49" s="3">
        <v>47.67</v>
      </c>
      <c r="D49" s="85">
        <f t="shared" si="10"/>
        <v>6.0033564086427527</v>
      </c>
      <c r="F49" s="3">
        <v>333.85</v>
      </c>
      <c r="G49" s="20">
        <v>360.42</v>
      </c>
      <c r="H49" s="75">
        <f t="shared" si="11"/>
        <v>7.9586640706904355E-2</v>
      </c>
      <c r="J49" s="22">
        <v>333.85</v>
      </c>
      <c r="K49" s="3">
        <v>121.56</v>
      </c>
      <c r="L49" s="73">
        <f t="shared" ref="L49:L63" si="12">J49/K49-1</f>
        <v>1.7463803882856204</v>
      </c>
      <c r="N49" s="20">
        <v>333.85</v>
      </c>
      <c r="O49" s="3">
        <v>145.52000000000001</v>
      </c>
      <c r="P49" s="76">
        <f t="shared" si="6"/>
        <v>1.2941863661352393</v>
      </c>
      <c r="R49" s="20">
        <v>360.42</v>
      </c>
      <c r="S49" s="3">
        <v>121.56</v>
      </c>
      <c r="T49" s="77">
        <f t="shared" si="7"/>
        <v>1.9649555774925962</v>
      </c>
      <c r="V49" s="20">
        <v>360.42</v>
      </c>
      <c r="W49" s="3">
        <v>145.52000000000001</v>
      </c>
      <c r="X49" s="77">
        <f t="shared" si="8"/>
        <v>1.4767729521715229</v>
      </c>
      <c r="Z49" s="3">
        <v>121.56</v>
      </c>
      <c r="AA49" s="20">
        <v>145.52000000000001</v>
      </c>
      <c r="AB49" s="75">
        <f t="shared" ref="AB49:AB55" si="13">AA49/Z49-1</f>
        <v>0.1971043106284962</v>
      </c>
      <c r="AD49" s="7">
        <v>166748.04999999999</v>
      </c>
      <c r="AE49" s="3">
        <v>164293.71</v>
      </c>
      <c r="AF49" s="43">
        <f t="shared" ref="AF49:AF52" si="14">AD49/AE49-1</f>
        <v>1.4938733807885907E-2</v>
      </c>
    </row>
    <row r="50" spans="1:32" ht="30.75" thickBot="1" x14ac:dyDescent="0.3">
      <c r="A50" s="1" t="s">
        <v>156</v>
      </c>
      <c r="B50" s="21">
        <v>1078.94</v>
      </c>
      <c r="C50" s="3">
        <v>153.57</v>
      </c>
      <c r="D50" s="85">
        <f t="shared" si="10"/>
        <v>6.0257211694992519</v>
      </c>
      <c r="F50" s="3">
        <v>1078.94</v>
      </c>
      <c r="G50" s="20">
        <v>1155.23</v>
      </c>
      <c r="H50" s="75">
        <f t="shared" si="11"/>
        <v>7.0708287763916466E-2</v>
      </c>
      <c r="J50" s="22">
        <v>1078.94</v>
      </c>
      <c r="K50" s="3">
        <v>395.46</v>
      </c>
      <c r="L50" s="73">
        <f t="shared" si="12"/>
        <v>1.7283163910382848</v>
      </c>
      <c r="N50" s="20">
        <v>1078.94</v>
      </c>
      <c r="O50" s="3">
        <v>472.05</v>
      </c>
      <c r="P50" s="76">
        <f t="shared" si="6"/>
        <v>1.2856477068107193</v>
      </c>
      <c r="R50" s="20">
        <v>1155.23</v>
      </c>
      <c r="S50" s="3">
        <v>395.46</v>
      </c>
      <c r="T50" s="77">
        <f t="shared" si="7"/>
        <v>1.9212309715268296</v>
      </c>
      <c r="V50" s="20">
        <v>1155.23</v>
      </c>
      <c r="W50" s="3">
        <v>472.05</v>
      </c>
      <c r="X50" s="77">
        <f t="shared" si="8"/>
        <v>1.4472619425908273</v>
      </c>
      <c r="Z50" s="3">
        <v>395.46</v>
      </c>
      <c r="AA50" s="20">
        <v>472.05</v>
      </c>
      <c r="AB50" s="75">
        <f t="shared" si="13"/>
        <v>0.19367319071461098</v>
      </c>
      <c r="AD50" s="7">
        <v>533603.05000000005</v>
      </c>
      <c r="AE50" s="3">
        <v>525751.46</v>
      </c>
      <c r="AF50" s="43">
        <f t="shared" si="14"/>
        <v>1.4934033659174339E-2</v>
      </c>
    </row>
    <row r="51" spans="1:32" ht="30.75" thickBot="1" x14ac:dyDescent="0.3">
      <c r="A51" s="1" t="s">
        <v>157</v>
      </c>
      <c r="B51" s="21">
        <v>7.82</v>
      </c>
      <c r="C51" s="3">
        <v>1.1200000000000001</v>
      </c>
      <c r="D51" s="85">
        <f t="shared" si="10"/>
        <v>5.9821428571428568</v>
      </c>
      <c r="F51" s="3">
        <v>7.82</v>
      </c>
      <c r="G51" s="20">
        <v>8.4499999999999993</v>
      </c>
      <c r="H51" s="75">
        <f t="shared" si="11"/>
        <v>8.0562659846547202E-2</v>
      </c>
      <c r="J51" s="22">
        <v>7.82</v>
      </c>
      <c r="K51" s="3">
        <v>2.85</v>
      </c>
      <c r="L51" s="73">
        <f t="shared" si="12"/>
        <v>1.7438596491228071</v>
      </c>
      <c r="N51" s="20">
        <v>7.82</v>
      </c>
      <c r="O51" s="3">
        <v>3.41</v>
      </c>
      <c r="P51" s="76">
        <f t="shared" si="6"/>
        <v>1.2932551319648096</v>
      </c>
      <c r="R51" s="20">
        <v>8.4499999999999993</v>
      </c>
      <c r="S51" s="3">
        <v>2.85</v>
      </c>
      <c r="T51" s="77">
        <f t="shared" si="7"/>
        <v>1.9649122807017538</v>
      </c>
      <c r="V51" s="20">
        <v>8.4499999999999993</v>
      </c>
      <c r="W51" s="3">
        <v>3.41</v>
      </c>
      <c r="X51" s="77">
        <f t="shared" si="8"/>
        <v>1.4780058651026389</v>
      </c>
      <c r="Z51" s="3">
        <v>2.85</v>
      </c>
      <c r="AA51" s="20">
        <v>3.41</v>
      </c>
      <c r="AB51" s="75">
        <f t="shared" si="13"/>
        <v>0.19649122807017538</v>
      </c>
      <c r="AD51" s="7">
        <v>3908.16</v>
      </c>
      <c r="AE51" s="3">
        <v>3850.63</v>
      </c>
      <c r="AF51" s="43">
        <f t="shared" si="14"/>
        <v>1.4940412348109167E-2</v>
      </c>
    </row>
    <row r="52" spans="1:32" ht="30.75" thickBot="1" x14ac:dyDescent="0.3">
      <c r="A52" s="1" t="s">
        <v>158</v>
      </c>
      <c r="B52" s="21">
        <v>5.22</v>
      </c>
      <c r="C52" s="3">
        <v>0.74</v>
      </c>
      <c r="D52" s="85">
        <f t="shared" si="10"/>
        <v>6.0540540540540535</v>
      </c>
      <c r="F52" s="3">
        <v>5.22</v>
      </c>
      <c r="G52" s="20">
        <v>5.63</v>
      </c>
      <c r="H52" s="75">
        <f t="shared" si="11"/>
        <v>7.8544061302681989E-2</v>
      </c>
      <c r="J52" s="22">
        <v>5.22</v>
      </c>
      <c r="K52" s="3">
        <v>1.9</v>
      </c>
      <c r="L52" s="73">
        <f t="shared" si="12"/>
        <v>1.7473684210526317</v>
      </c>
      <c r="N52" s="20">
        <v>5.22</v>
      </c>
      <c r="O52" s="3">
        <v>2.27</v>
      </c>
      <c r="P52" s="76">
        <f t="shared" si="6"/>
        <v>1.2995594713656384</v>
      </c>
      <c r="R52" s="20">
        <v>5.63</v>
      </c>
      <c r="S52" s="3">
        <v>1.9</v>
      </c>
      <c r="T52" s="77">
        <f t="shared" si="7"/>
        <v>1.9631578947368422</v>
      </c>
      <c r="V52" s="20">
        <v>5.63</v>
      </c>
      <c r="W52" s="3">
        <v>2.27</v>
      </c>
      <c r="X52" s="77">
        <f t="shared" si="8"/>
        <v>1.4801762114537445</v>
      </c>
      <c r="Z52" s="3">
        <v>1.9</v>
      </c>
      <c r="AA52" s="20">
        <v>2.27</v>
      </c>
      <c r="AB52" s="75">
        <f t="shared" si="13"/>
        <v>0.19473684210526332</v>
      </c>
      <c r="AD52" s="7">
        <v>2605.44</v>
      </c>
      <c r="AE52" s="3">
        <v>2567.09</v>
      </c>
      <c r="AF52" s="43">
        <f t="shared" si="14"/>
        <v>1.4939094461043467E-2</v>
      </c>
    </row>
    <row r="53" spans="1:32" ht="15.75" thickBot="1" x14ac:dyDescent="0.3">
      <c r="A53" s="1" t="s">
        <v>159</v>
      </c>
      <c r="B53" s="21">
        <v>645.35</v>
      </c>
      <c r="C53" s="3">
        <v>109.59</v>
      </c>
      <c r="D53" s="85">
        <f t="shared" si="10"/>
        <v>4.8887672232867967</v>
      </c>
      <c r="F53" s="3">
        <v>645.35</v>
      </c>
      <c r="G53" s="7">
        <v>665.01</v>
      </c>
      <c r="H53" s="44">
        <f t="shared" si="11"/>
        <v>3.0464089253893212E-2</v>
      </c>
      <c r="J53" s="22">
        <v>645.35</v>
      </c>
      <c r="K53" s="3">
        <v>194.39</v>
      </c>
      <c r="L53" s="73">
        <f t="shared" si="12"/>
        <v>2.3198724214208553</v>
      </c>
      <c r="N53" s="20">
        <v>645.35</v>
      </c>
      <c r="O53" s="3">
        <v>210.58</v>
      </c>
      <c r="P53" s="76">
        <f t="shared" si="6"/>
        <v>2.064631019090132</v>
      </c>
      <c r="R53" s="20">
        <v>665.01</v>
      </c>
      <c r="S53" s="3">
        <v>194.39</v>
      </c>
      <c r="T53" s="77">
        <f t="shared" si="7"/>
        <v>2.4210093111785587</v>
      </c>
      <c r="V53" s="20">
        <v>665.01</v>
      </c>
      <c r="W53" s="3">
        <v>210.58</v>
      </c>
      <c r="X53" s="77">
        <f t="shared" si="8"/>
        <v>2.1579922119859432</v>
      </c>
      <c r="Z53" s="3">
        <v>194.39</v>
      </c>
      <c r="AA53" s="20">
        <v>210.58</v>
      </c>
      <c r="AB53" s="75">
        <f t="shared" si="13"/>
        <v>8.3286177272493545E-2</v>
      </c>
      <c r="AD53" s="3">
        <v>390902.54</v>
      </c>
      <c r="AE53" s="7">
        <v>390985.96</v>
      </c>
      <c r="AF53" s="44">
        <f>AE53/AD53-1</f>
        <v>2.1340357624710649E-4</v>
      </c>
    </row>
    <row r="54" spans="1:32" ht="15.75" thickBot="1" x14ac:dyDescent="0.3">
      <c r="A54" s="1" t="s">
        <v>160</v>
      </c>
      <c r="B54" s="21">
        <v>836.27</v>
      </c>
      <c r="C54" s="3">
        <v>149.13</v>
      </c>
      <c r="D54" s="85">
        <f t="shared" si="10"/>
        <v>4.6076577482733185</v>
      </c>
      <c r="F54" s="3">
        <v>836.27</v>
      </c>
      <c r="G54" s="7">
        <v>859.95</v>
      </c>
      <c r="H54" s="44">
        <f t="shared" si="11"/>
        <v>2.8316213663051482E-2</v>
      </c>
      <c r="J54" s="22">
        <v>836.27</v>
      </c>
      <c r="K54" s="3">
        <v>255.81</v>
      </c>
      <c r="L54" s="73">
        <f t="shared" si="12"/>
        <v>2.2691059770923729</v>
      </c>
      <c r="N54" s="20">
        <v>836.27</v>
      </c>
      <c r="O54" s="3">
        <v>269.64</v>
      </c>
      <c r="P54" s="76">
        <f t="shared" si="6"/>
        <v>2.1014315383474265</v>
      </c>
      <c r="R54" s="20">
        <v>859.95</v>
      </c>
      <c r="S54" s="3">
        <v>255.81</v>
      </c>
      <c r="T54" s="77">
        <f t="shared" si="7"/>
        <v>2.3616746804268796</v>
      </c>
      <c r="V54" s="20">
        <v>859.95</v>
      </c>
      <c r="W54" s="3">
        <v>269.64</v>
      </c>
      <c r="X54" s="77">
        <f t="shared" si="8"/>
        <v>2.1892523364485985</v>
      </c>
      <c r="Z54" s="3">
        <v>255.81</v>
      </c>
      <c r="AA54" s="20">
        <v>269.64</v>
      </c>
      <c r="AB54" s="75">
        <f t="shared" si="13"/>
        <v>5.4063562800515941E-2</v>
      </c>
      <c r="AD54" s="3">
        <v>500366.52</v>
      </c>
      <c r="AE54" s="7">
        <v>500470.22</v>
      </c>
      <c r="AF54" s="44">
        <f t="shared" ref="AF54:AF55" si="15">AE54/AD54-1</f>
        <v>2.0724807886818297E-4</v>
      </c>
    </row>
    <row r="55" spans="1:32" ht="15.75" thickBot="1" x14ac:dyDescent="0.3">
      <c r="A55" s="1" t="s">
        <v>161</v>
      </c>
      <c r="B55" s="21">
        <v>10.08</v>
      </c>
      <c r="C55" s="3">
        <v>1.71</v>
      </c>
      <c r="D55" s="85">
        <f t="shared" si="10"/>
        <v>4.8947368421052637</v>
      </c>
      <c r="F55" s="3">
        <v>10.08</v>
      </c>
      <c r="G55" s="7">
        <v>10.39</v>
      </c>
      <c r="H55" s="44">
        <f t="shared" si="11"/>
        <v>3.0753968253968367E-2</v>
      </c>
      <c r="J55" s="22">
        <v>10.08</v>
      </c>
      <c r="K55" s="3">
        <v>3.04</v>
      </c>
      <c r="L55" s="73">
        <f t="shared" si="12"/>
        <v>2.3157894736842106</v>
      </c>
      <c r="N55" s="20">
        <v>10.08</v>
      </c>
      <c r="O55" s="3">
        <v>3.29</v>
      </c>
      <c r="P55" s="76">
        <f t="shared" si="6"/>
        <v>2.0638297872340425</v>
      </c>
      <c r="R55" s="20">
        <v>10.39</v>
      </c>
      <c r="S55" s="3">
        <v>3.04</v>
      </c>
      <c r="T55" s="77">
        <f t="shared" si="7"/>
        <v>2.4177631578947372</v>
      </c>
      <c r="V55" s="20">
        <v>10.39</v>
      </c>
      <c r="W55" s="3">
        <v>3.29</v>
      </c>
      <c r="X55" s="77">
        <f t="shared" si="8"/>
        <v>2.158054711246201</v>
      </c>
      <c r="Z55" s="3">
        <v>3.04</v>
      </c>
      <c r="AA55" s="20">
        <v>3.29</v>
      </c>
      <c r="AB55" s="75">
        <f t="shared" si="13"/>
        <v>8.2236842105263053E-2</v>
      </c>
      <c r="AD55" s="3">
        <v>6107.85</v>
      </c>
      <c r="AE55" s="7">
        <v>6109.16</v>
      </c>
      <c r="AF55" s="44">
        <f t="shared" si="15"/>
        <v>2.1447808967134385E-4</v>
      </c>
    </row>
    <row r="56" spans="1:32" ht="15.75" thickBot="1" x14ac:dyDescent="0.3">
      <c r="A56" s="1" t="s">
        <v>162</v>
      </c>
      <c r="B56" s="7">
        <v>638203.66</v>
      </c>
      <c r="C56" s="3">
        <v>626496.61</v>
      </c>
      <c r="D56" s="83">
        <f t="shared" si="10"/>
        <v>1.8686533674938888E-2</v>
      </c>
      <c r="F56" s="3">
        <v>638203.66</v>
      </c>
      <c r="G56" s="7">
        <v>663388.86</v>
      </c>
      <c r="H56" s="44">
        <f t="shared" si="11"/>
        <v>3.946263799239258E-2</v>
      </c>
      <c r="J56" s="6">
        <v>638203.66</v>
      </c>
      <c r="K56" s="3">
        <v>634969.74</v>
      </c>
      <c r="L56" s="33">
        <f t="shared" si="12"/>
        <v>5.0930301025053915E-3</v>
      </c>
      <c r="N56" s="20">
        <v>638203.66</v>
      </c>
      <c r="O56" s="3">
        <v>583245.11</v>
      </c>
      <c r="P56" s="76">
        <f t="shared" si="6"/>
        <v>9.4228908322951943E-2</v>
      </c>
      <c r="R56" s="7">
        <v>663388.86</v>
      </c>
      <c r="S56" s="3">
        <v>634969.74</v>
      </c>
      <c r="T56" s="71">
        <f t="shared" si="7"/>
        <v>4.4756652498117555E-2</v>
      </c>
      <c r="V56" s="20">
        <v>663388.86</v>
      </c>
      <c r="W56" s="3">
        <v>583245.11</v>
      </c>
      <c r="X56" s="77">
        <f t="shared" si="8"/>
        <v>0.13741006761291152</v>
      </c>
      <c r="Z56" s="20">
        <v>634969.74</v>
      </c>
      <c r="AA56" s="3">
        <v>583245.11</v>
      </c>
      <c r="AB56" s="77">
        <f>Z56/AA56-1</f>
        <v>8.8684206885163652E-2</v>
      </c>
      <c r="AD56" s="20">
        <v>574977.05000000005</v>
      </c>
      <c r="AE56" s="3">
        <v>515351.65</v>
      </c>
      <c r="AF56" s="76">
        <f>AD56/AE56-1</f>
        <v>0.11569847501215924</v>
      </c>
    </row>
    <row r="57" spans="1:32" ht="15.75" thickBot="1" x14ac:dyDescent="0.3">
      <c r="A57" s="1" t="s">
        <v>163</v>
      </c>
      <c r="B57" s="7">
        <v>9971.93</v>
      </c>
      <c r="C57" s="3">
        <v>9789.01</v>
      </c>
      <c r="D57" s="83">
        <f t="shared" si="10"/>
        <v>1.8686261429909701E-2</v>
      </c>
      <c r="F57" s="3">
        <v>9971.93</v>
      </c>
      <c r="G57" s="7">
        <v>10365.450000000001</v>
      </c>
      <c r="H57" s="44">
        <f t="shared" si="11"/>
        <v>3.9462772001006785E-2</v>
      </c>
      <c r="J57" s="6">
        <v>9971.93</v>
      </c>
      <c r="K57" s="3">
        <v>9921.4</v>
      </c>
      <c r="L57" s="33">
        <f t="shared" si="12"/>
        <v>5.093031225432032E-3</v>
      </c>
      <c r="N57" s="20">
        <v>9971.93</v>
      </c>
      <c r="O57" s="3">
        <v>9113.2000000000007</v>
      </c>
      <c r="P57" s="76">
        <f t="shared" si="6"/>
        <v>9.4229249879295818E-2</v>
      </c>
      <c r="R57" s="7">
        <v>10365.450000000001</v>
      </c>
      <c r="S57" s="3">
        <v>9921.4</v>
      </c>
      <c r="T57" s="71">
        <f t="shared" si="7"/>
        <v>4.4756788356482113E-2</v>
      </c>
      <c r="V57" s="20">
        <v>10365.450000000001</v>
      </c>
      <c r="W57" s="3">
        <v>9113.2000000000007</v>
      </c>
      <c r="X57" s="77">
        <f t="shared" si="8"/>
        <v>0.13741056928411544</v>
      </c>
      <c r="Z57" s="20">
        <v>9921.4</v>
      </c>
      <c r="AA57" s="3">
        <v>9113.2000000000007</v>
      </c>
      <c r="AB57" s="77">
        <f>Z57/AA57-1</f>
        <v>8.8684545494447597E-2</v>
      </c>
      <c r="AD57" s="20">
        <v>8984.02</v>
      </c>
      <c r="AE57" s="3">
        <v>8052.37</v>
      </c>
      <c r="AF57" s="76">
        <f t="shared" ref="AF57:AF60" si="16">AD57/AE57-1</f>
        <v>0.11569885636154331</v>
      </c>
    </row>
    <row r="58" spans="1:32" ht="30.75" thickBot="1" x14ac:dyDescent="0.3">
      <c r="A58" s="1" t="s">
        <v>164</v>
      </c>
      <c r="B58" s="21">
        <v>1731.51</v>
      </c>
      <c r="C58" s="3">
        <v>111.1</v>
      </c>
      <c r="D58" s="85">
        <f t="shared" si="10"/>
        <v>14.585148514851486</v>
      </c>
      <c r="F58" s="3">
        <v>1731.51</v>
      </c>
      <c r="G58" s="20">
        <v>1911.01</v>
      </c>
      <c r="H58" s="75">
        <f t="shared" si="11"/>
        <v>0.10366674174564405</v>
      </c>
      <c r="J58" s="22">
        <v>1731.51</v>
      </c>
      <c r="K58" s="3">
        <v>1220.3699999999999</v>
      </c>
      <c r="L58" s="73">
        <f t="shared" si="12"/>
        <v>0.41884018781189325</v>
      </c>
      <c r="N58" s="20">
        <v>1731.51</v>
      </c>
      <c r="O58" s="3">
        <v>1311.9</v>
      </c>
      <c r="P58" s="76">
        <f t="shared" si="6"/>
        <v>0.31984907386233696</v>
      </c>
      <c r="R58" s="20">
        <v>1911.01</v>
      </c>
      <c r="S58" s="3">
        <v>1220.3699999999999</v>
      </c>
      <c r="T58" s="77">
        <f t="shared" si="7"/>
        <v>0.56592672714012981</v>
      </c>
      <c r="V58" s="20">
        <v>1911.01</v>
      </c>
      <c r="W58" s="3">
        <v>1311.9</v>
      </c>
      <c r="X58" s="77">
        <f t="shared" si="8"/>
        <v>0.45667352694565122</v>
      </c>
      <c r="Z58" s="3">
        <v>1220.3699999999999</v>
      </c>
      <c r="AA58" s="20">
        <v>1311.9</v>
      </c>
      <c r="AB58" s="75">
        <f>AA58/Z58-1</f>
        <v>7.5001843703139448E-2</v>
      </c>
      <c r="AD58" s="7">
        <v>422168.72</v>
      </c>
      <c r="AE58" s="3">
        <v>420779.93</v>
      </c>
      <c r="AF58" s="43">
        <f t="shared" si="16"/>
        <v>3.3005138814485857E-3</v>
      </c>
    </row>
    <row r="59" spans="1:32" ht="30.75" thickBot="1" x14ac:dyDescent="0.3">
      <c r="A59" s="1" t="s">
        <v>165</v>
      </c>
      <c r="B59" s="21">
        <v>2223.1</v>
      </c>
      <c r="C59" s="3">
        <v>151.93</v>
      </c>
      <c r="D59" s="85">
        <f t="shared" si="10"/>
        <v>13.632396498387415</v>
      </c>
      <c r="F59" s="3">
        <v>2223.1</v>
      </c>
      <c r="G59" s="20">
        <v>2458.54</v>
      </c>
      <c r="H59" s="75">
        <f t="shared" si="11"/>
        <v>0.10590616706400979</v>
      </c>
      <c r="J59" s="22">
        <v>2223.1</v>
      </c>
      <c r="K59" s="3">
        <v>1574.58</v>
      </c>
      <c r="L59" s="73">
        <f t="shared" si="12"/>
        <v>0.41186856177520359</v>
      </c>
      <c r="N59" s="20">
        <v>2223.1</v>
      </c>
      <c r="O59" s="3">
        <v>1686.99</v>
      </c>
      <c r="P59" s="76">
        <f t="shared" si="6"/>
        <v>0.31779085827420439</v>
      </c>
      <c r="R59" s="20">
        <v>2458.54</v>
      </c>
      <c r="S59" s="3">
        <v>1574.58</v>
      </c>
      <c r="T59" s="77">
        <f t="shared" si="7"/>
        <v>0.56139414955099132</v>
      </c>
      <c r="V59" s="20">
        <v>2458.54</v>
      </c>
      <c r="W59" s="3">
        <v>1686.99</v>
      </c>
      <c r="X59" s="77">
        <f t="shared" si="8"/>
        <v>0.45735303706601704</v>
      </c>
      <c r="Z59" s="3">
        <v>1574.58</v>
      </c>
      <c r="AA59" s="20">
        <v>1686.99</v>
      </c>
      <c r="AB59" s="75">
        <f t="shared" ref="AB59:AB63" si="17">AA59/Z59-1</f>
        <v>7.1390466029036315E-2</v>
      </c>
      <c r="AD59" s="7">
        <v>540387.1</v>
      </c>
      <c r="AE59" s="3">
        <v>538601.51</v>
      </c>
      <c r="AF59" s="43">
        <f t="shared" si="16"/>
        <v>3.3152339286979249E-3</v>
      </c>
    </row>
    <row r="60" spans="1:32" ht="30.75" thickBot="1" x14ac:dyDescent="0.3">
      <c r="A60" s="1" t="s">
        <v>166</v>
      </c>
      <c r="B60" s="21">
        <v>27.05</v>
      </c>
      <c r="C60" s="3">
        <v>1.74</v>
      </c>
      <c r="D60" s="85">
        <f t="shared" si="10"/>
        <v>14.545977011494253</v>
      </c>
      <c r="F60" s="3">
        <v>27.05</v>
      </c>
      <c r="G60" s="20">
        <v>29.86</v>
      </c>
      <c r="H60" s="75">
        <f t="shared" si="11"/>
        <v>0.1038817005545285</v>
      </c>
      <c r="J60" s="22">
        <v>27.05</v>
      </c>
      <c r="K60" s="3">
        <v>19.07</v>
      </c>
      <c r="L60" s="73">
        <f t="shared" si="12"/>
        <v>0.41845831148400636</v>
      </c>
      <c r="N60" s="20">
        <v>27.05</v>
      </c>
      <c r="O60" s="3">
        <v>20.5</v>
      </c>
      <c r="P60" s="76">
        <f t="shared" si="6"/>
        <v>0.31951219512195128</v>
      </c>
      <c r="R60" s="20">
        <v>29.86</v>
      </c>
      <c r="S60" s="3">
        <v>19.07</v>
      </c>
      <c r="T60" s="77">
        <f t="shared" si="7"/>
        <v>0.56581017304667003</v>
      </c>
      <c r="V60" s="20">
        <v>29.86</v>
      </c>
      <c r="W60" s="3">
        <v>20.5</v>
      </c>
      <c r="X60" s="77">
        <f t="shared" si="8"/>
        <v>0.4565853658536585</v>
      </c>
      <c r="Z60" s="3">
        <v>19.07</v>
      </c>
      <c r="AA60" s="20">
        <v>20.5</v>
      </c>
      <c r="AB60" s="75">
        <f t="shared" si="17"/>
        <v>7.4986890403775597E-2</v>
      </c>
      <c r="AD60" s="7">
        <v>6596.39</v>
      </c>
      <c r="AE60" s="3">
        <v>6574.69</v>
      </c>
      <c r="AF60" s="43">
        <f t="shared" si="16"/>
        <v>3.3005358427546927E-3</v>
      </c>
    </row>
    <row r="61" spans="1:32" ht="15.75" thickBot="1" x14ac:dyDescent="0.3">
      <c r="A61" s="1" t="s">
        <v>167</v>
      </c>
      <c r="B61" s="21">
        <v>1801.27</v>
      </c>
      <c r="C61" s="3">
        <v>110.83</v>
      </c>
      <c r="D61" s="85">
        <f t="shared" si="10"/>
        <v>15.252548948840566</v>
      </c>
      <c r="F61" s="3">
        <v>1801.27</v>
      </c>
      <c r="G61" s="7">
        <v>1841.07</v>
      </c>
      <c r="H61" s="44">
        <f t="shared" si="11"/>
        <v>2.2095521493168624E-2</v>
      </c>
      <c r="J61" s="22">
        <v>1801.27</v>
      </c>
      <c r="K61" s="3">
        <v>1133.1400000000001</v>
      </c>
      <c r="L61" s="73">
        <f t="shared" si="12"/>
        <v>0.58962705402686333</v>
      </c>
      <c r="N61" s="20">
        <v>1801.27</v>
      </c>
      <c r="O61" s="3">
        <v>1311.66</v>
      </c>
      <c r="P61" s="76">
        <f t="shared" si="6"/>
        <v>0.3732750865315706</v>
      </c>
      <c r="R61" s="20">
        <v>1841.07</v>
      </c>
      <c r="S61" s="3">
        <v>1133.1400000000001</v>
      </c>
      <c r="T61" s="77">
        <f t="shared" si="7"/>
        <v>0.6247506927652362</v>
      </c>
      <c r="V61" s="20">
        <v>1841.07</v>
      </c>
      <c r="W61" s="3">
        <v>1311.66</v>
      </c>
      <c r="X61" s="77">
        <f t="shared" si="8"/>
        <v>0.40361831572206208</v>
      </c>
      <c r="Z61" s="3">
        <v>1133.1400000000001</v>
      </c>
      <c r="AA61" s="20">
        <v>1311.66</v>
      </c>
      <c r="AB61" s="75">
        <f t="shared" si="17"/>
        <v>0.15754452230086313</v>
      </c>
      <c r="AD61" s="3">
        <v>414859.99</v>
      </c>
      <c r="AE61" s="7">
        <v>416301.57</v>
      </c>
      <c r="AF61" s="44">
        <f>AE61/AD61-1</f>
        <v>3.4748590723343575E-3</v>
      </c>
    </row>
    <row r="62" spans="1:32" ht="15.75" thickBot="1" x14ac:dyDescent="0.3">
      <c r="A62" s="1" t="s">
        <v>168</v>
      </c>
      <c r="B62" s="21">
        <v>2316.9699999999998</v>
      </c>
      <c r="C62" s="3">
        <v>151.1</v>
      </c>
      <c r="D62" s="85">
        <f t="shared" si="10"/>
        <v>14.334017207147584</v>
      </c>
      <c r="F62" s="3">
        <v>2316.9699999999998</v>
      </c>
      <c r="G62" s="7">
        <v>2360.44</v>
      </c>
      <c r="H62" s="44">
        <f t="shared" si="11"/>
        <v>1.8761572225794998E-2</v>
      </c>
      <c r="J62" s="22">
        <v>2316.9699999999998</v>
      </c>
      <c r="K62" s="3">
        <v>1453.69</v>
      </c>
      <c r="L62" s="73">
        <f t="shared" si="12"/>
        <v>0.5938542605369781</v>
      </c>
      <c r="N62" s="20">
        <v>2316.9699999999998</v>
      </c>
      <c r="O62" s="3">
        <v>1689.76</v>
      </c>
      <c r="P62" s="76">
        <f t="shared" si="6"/>
        <v>0.37118288987785242</v>
      </c>
      <c r="R62" s="20">
        <v>2360.44</v>
      </c>
      <c r="S62" s="3">
        <v>1453.69</v>
      </c>
      <c r="T62" s="77">
        <f t="shared" si="7"/>
        <v>0.62375747236343382</v>
      </c>
      <c r="V62" s="20">
        <v>2360.44</v>
      </c>
      <c r="W62" s="3">
        <v>1689.76</v>
      </c>
      <c r="X62" s="77">
        <f t="shared" si="8"/>
        <v>0.39690843670107001</v>
      </c>
      <c r="Z62" s="3">
        <v>1453.69</v>
      </c>
      <c r="AA62" s="20">
        <v>1689.76</v>
      </c>
      <c r="AB62" s="75">
        <f t="shared" si="17"/>
        <v>0.16239363275526419</v>
      </c>
      <c r="AD62" s="3">
        <v>531030.65</v>
      </c>
      <c r="AE62" s="7">
        <v>532874.19999999995</v>
      </c>
      <c r="AF62" s="44">
        <f t="shared" ref="AF62:AF63" si="18">AE62/AD62-1</f>
        <v>3.4716451865819398E-3</v>
      </c>
    </row>
    <row r="63" spans="1:32" ht="30.75" thickBot="1" x14ac:dyDescent="0.3">
      <c r="A63" s="1" t="s">
        <v>169</v>
      </c>
      <c r="B63" s="21">
        <v>28.14</v>
      </c>
      <c r="C63" s="3">
        <v>1.73</v>
      </c>
      <c r="D63" s="85">
        <f t="shared" si="10"/>
        <v>15.265895953757227</v>
      </c>
      <c r="F63" s="3">
        <v>28.14</v>
      </c>
      <c r="G63" s="7">
        <v>28.77</v>
      </c>
      <c r="H63" s="44">
        <f t="shared" si="11"/>
        <v>2.2388059701492491E-2</v>
      </c>
      <c r="J63" s="22">
        <v>28.14</v>
      </c>
      <c r="K63" s="3">
        <v>17.71</v>
      </c>
      <c r="L63" s="73">
        <f t="shared" si="12"/>
        <v>0.5889328063241106</v>
      </c>
      <c r="N63" s="20">
        <v>28.14</v>
      </c>
      <c r="O63" s="3">
        <v>20.49</v>
      </c>
      <c r="P63" s="76">
        <f t="shared" si="6"/>
        <v>0.3733528550512446</v>
      </c>
      <c r="R63" s="20">
        <v>28.77</v>
      </c>
      <c r="S63" s="3">
        <v>17.71</v>
      </c>
      <c r="T63" s="77">
        <f t="shared" si="7"/>
        <v>0.62450592885375489</v>
      </c>
      <c r="V63" s="20">
        <v>28.77</v>
      </c>
      <c r="W63" s="3">
        <v>20.49</v>
      </c>
      <c r="X63" s="77">
        <f t="shared" si="8"/>
        <v>0.40409956076134712</v>
      </c>
      <c r="Z63" s="3">
        <v>17.71</v>
      </c>
      <c r="AA63" s="20">
        <v>20.49</v>
      </c>
      <c r="AB63" s="75">
        <f t="shared" si="17"/>
        <v>0.1569734613212872</v>
      </c>
      <c r="AD63" s="3">
        <v>6482.19</v>
      </c>
      <c r="AE63" s="7">
        <v>6504.71</v>
      </c>
      <c r="AF63" s="44">
        <f t="shared" si="18"/>
        <v>3.4741345131814594E-3</v>
      </c>
    </row>
    <row r="64" spans="1:32" x14ac:dyDescent="0.25">
      <c r="A64" s="61"/>
      <c r="B64" s="61"/>
      <c r="C64" s="61"/>
      <c r="E64" s="62"/>
      <c r="F64" s="61"/>
      <c r="G64" s="61"/>
      <c r="H64" s="61"/>
      <c r="I64" s="61"/>
      <c r="J64" s="61"/>
      <c r="K64" s="61"/>
      <c r="M64" s="61"/>
      <c r="N64" s="61"/>
      <c r="O64" s="61"/>
      <c r="P64" s="61"/>
      <c r="Q64" s="61"/>
      <c r="R64" s="61"/>
      <c r="S64" s="61"/>
    </row>
    <row r="65" spans="1:45" x14ac:dyDescent="0.25">
      <c r="E65" s="3"/>
    </row>
    <row r="66" spans="1:45" x14ac:dyDescent="0.25">
      <c r="A66" s="14" t="s">
        <v>121</v>
      </c>
      <c r="B66" s="60" t="s">
        <v>210</v>
      </c>
      <c r="C66" s="59" t="s">
        <v>211</v>
      </c>
      <c r="D66" s="89"/>
    </row>
    <row r="67" spans="1:45" x14ac:dyDescent="0.25">
      <c r="A67" s="1" t="s">
        <v>122</v>
      </c>
      <c r="B67" s="3"/>
      <c r="C67" s="3"/>
      <c r="D67" s="90"/>
      <c r="E67" s="3"/>
      <c r="F67" s="3"/>
      <c r="G67" s="3"/>
      <c r="H67" s="3"/>
      <c r="I67" s="3"/>
      <c r="J67" s="3"/>
      <c r="K67" s="3"/>
      <c r="L67" s="3"/>
      <c r="M67" s="3"/>
      <c r="N67" s="3"/>
      <c r="O67" s="3"/>
      <c r="P67" s="3"/>
      <c r="Q67" s="3"/>
      <c r="R67" s="3"/>
      <c r="S67" s="3"/>
      <c r="T67" s="3"/>
      <c r="U67" s="3"/>
      <c r="V67" s="3"/>
      <c r="W67" s="3"/>
      <c r="X67" s="3"/>
      <c r="Y67" s="3"/>
      <c r="Z67" s="3"/>
      <c r="AA67" s="3"/>
      <c r="AB67" s="3"/>
      <c r="AC67" s="3"/>
      <c r="AD67" s="3"/>
      <c r="AE67" s="3"/>
      <c r="AF67" s="3"/>
      <c r="AG67" s="3"/>
      <c r="AH67" s="3"/>
      <c r="AI67" s="3"/>
      <c r="AJ67" s="3"/>
      <c r="AK67" s="3"/>
      <c r="AL67" s="3"/>
      <c r="AM67" s="3"/>
      <c r="AN67" s="3"/>
      <c r="AO67" s="3"/>
      <c r="AP67" s="3"/>
      <c r="AQ67" s="3"/>
      <c r="AR67" s="3"/>
      <c r="AS67" s="3"/>
    </row>
    <row r="68" spans="1:45" ht="15.75" thickBot="1" x14ac:dyDescent="0.3">
      <c r="A68" s="8" t="s">
        <v>123</v>
      </c>
      <c r="B68" s="3"/>
      <c r="C68" s="3"/>
      <c r="D68" s="90"/>
      <c r="E68" s="3"/>
      <c r="F68" s="3"/>
      <c r="G68" s="3"/>
      <c r="H68" s="3"/>
      <c r="I68" s="3"/>
      <c r="J68" s="3"/>
      <c r="K68" s="3"/>
      <c r="L68" s="3"/>
      <c r="M68" s="3"/>
      <c r="N68" s="3"/>
      <c r="O68" s="3"/>
      <c r="P68" s="3"/>
      <c r="Q68" s="3"/>
      <c r="R68" s="3"/>
      <c r="S68" s="3"/>
      <c r="T68" s="3"/>
      <c r="U68" s="3"/>
      <c r="V68" s="3"/>
      <c r="W68" s="3"/>
      <c r="X68" s="3"/>
      <c r="Y68" s="3"/>
      <c r="Z68" s="3"/>
      <c r="AA68" s="3"/>
      <c r="AB68" s="3"/>
      <c r="AC68" s="3"/>
      <c r="AD68" s="3"/>
      <c r="AE68" s="3"/>
      <c r="AF68" s="3"/>
      <c r="AG68" s="3"/>
      <c r="AH68" s="3"/>
      <c r="AI68" s="3"/>
      <c r="AJ68" s="3"/>
      <c r="AK68" s="3"/>
      <c r="AL68" s="3"/>
      <c r="AM68" s="3"/>
      <c r="AN68" s="3"/>
      <c r="AO68" s="3"/>
      <c r="AP68" s="3"/>
      <c r="AQ68" s="3"/>
      <c r="AR68" s="3"/>
      <c r="AS68" s="3"/>
    </row>
    <row r="69" spans="1:45" ht="15.75" thickBot="1" x14ac:dyDescent="0.3">
      <c r="A69" s="98" t="s">
        <v>124</v>
      </c>
      <c r="B69" s="67">
        <v>1872</v>
      </c>
      <c r="C69" s="3">
        <v>1430</v>
      </c>
      <c r="D69" s="95">
        <f>B69/C69-1</f>
        <v>0.30909090909090908</v>
      </c>
      <c r="E69" s="3"/>
      <c r="F69" s="3"/>
      <c r="G69" s="3"/>
      <c r="H69" s="3"/>
      <c r="I69" s="3"/>
      <c r="J69" s="3"/>
      <c r="K69" s="3"/>
      <c r="L69" s="3"/>
      <c r="M69" s="3"/>
      <c r="N69" s="3"/>
      <c r="O69" s="3"/>
      <c r="P69" s="3"/>
      <c r="Q69" s="3"/>
      <c r="R69" s="3"/>
      <c r="S69" s="3"/>
      <c r="T69" s="3"/>
      <c r="U69" s="3"/>
      <c r="V69" s="3"/>
      <c r="W69" s="3"/>
      <c r="X69" s="3"/>
      <c r="Y69" s="3"/>
      <c r="Z69" s="3"/>
      <c r="AA69" s="3"/>
      <c r="AB69" s="3"/>
      <c r="AC69" s="3"/>
      <c r="AD69" s="3"/>
      <c r="AE69" s="3"/>
      <c r="AF69" s="3"/>
      <c r="AG69" s="3"/>
      <c r="AH69" s="3"/>
      <c r="AI69" s="3"/>
      <c r="AJ69" s="3"/>
      <c r="AK69" s="3"/>
      <c r="AL69" s="3"/>
      <c r="AM69" s="3"/>
      <c r="AN69" s="3"/>
      <c r="AO69" s="3"/>
      <c r="AP69" s="3"/>
      <c r="AQ69" s="3"/>
      <c r="AR69" s="3"/>
      <c r="AS69" s="3"/>
    </row>
    <row r="70" spans="1:45" ht="15.75" thickBot="1" x14ac:dyDescent="0.3">
      <c r="A70" s="1" t="s">
        <v>125</v>
      </c>
      <c r="B70" s="3">
        <v>99</v>
      </c>
      <c r="C70" s="3">
        <v>99</v>
      </c>
      <c r="D70" s="93"/>
      <c r="E70" s="3"/>
      <c r="F70" s="3"/>
      <c r="G70" s="3"/>
      <c r="H70" s="3"/>
      <c r="I70" s="3"/>
      <c r="J70" s="3"/>
      <c r="K70" s="3"/>
      <c r="L70" s="3"/>
      <c r="M70" s="3"/>
      <c r="N70" s="3"/>
      <c r="O70" s="3"/>
      <c r="P70" s="3"/>
      <c r="Q70" s="3"/>
      <c r="R70" s="3"/>
      <c r="S70" s="3"/>
      <c r="T70" s="3"/>
      <c r="U70" s="3"/>
      <c r="V70" s="3"/>
      <c r="W70" s="3"/>
      <c r="X70" s="3"/>
      <c r="Y70" s="3"/>
      <c r="Z70" s="3"/>
      <c r="AA70" s="3"/>
      <c r="AB70" s="3"/>
      <c r="AC70" s="3"/>
      <c r="AD70" s="3"/>
      <c r="AE70" s="3"/>
      <c r="AF70" s="3"/>
      <c r="AG70" s="3"/>
      <c r="AH70" s="3"/>
      <c r="AI70" s="3"/>
      <c r="AJ70" s="3"/>
      <c r="AK70" s="3"/>
      <c r="AL70" s="3"/>
      <c r="AM70" s="3"/>
      <c r="AN70" s="3"/>
      <c r="AO70" s="3"/>
      <c r="AP70" s="3"/>
      <c r="AQ70" s="3"/>
      <c r="AR70" s="3"/>
      <c r="AS70" s="3"/>
    </row>
    <row r="71" spans="1:45" ht="15.75" thickBot="1" x14ac:dyDescent="0.3">
      <c r="A71" s="1" t="s">
        <v>126</v>
      </c>
      <c r="B71" s="3">
        <v>11934</v>
      </c>
      <c r="C71" s="20">
        <v>5705</v>
      </c>
      <c r="D71" s="96">
        <f>B71/C71-1</f>
        <v>1.0918492550394392</v>
      </c>
      <c r="E71" s="3"/>
      <c r="F71" s="3"/>
      <c r="G71" s="3"/>
      <c r="H71" s="3"/>
      <c r="I71" s="3"/>
      <c r="J71" s="3"/>
      <c r="K71" s="3"/>
      <c r="L71" s="3"/>
      <c r="M71" s="3"/>
      <c r="N71" s="3"/>
      <c r="O71" s="3"/>
      <c r="P71" s="3"/>
      <c r="Q71" s="3"/>
      <c r="R71" s="3"/>
      <c r="S71" s="3"/>
      <c r="T71" s="3"/>
      <c r="U71" s="3"/>
      <c r="V71" s="3"/>
      <c r="W71" s="3"/>
      <c r="X71" s="3"/>
      <c r="Y71" s="3"/>
      <c r="Z71" s="3"/>
      <c r="AA71" s="3"/>
      <c r="AB71" s="3"/>
      <c r="AC71" s="3"/>
      <c r="AD71" s="3"/>
      <c r="AE71" s="3"/>
      <c r="AF71" s="3"/>
      <c r="AG71" s="3"/>
      <c r="AH71" s="3"/>
      <c r="AI71" s="3"/>
      <c r="AJ71" s="3"/>
      <c r="AK71" s="3"/>
      <c r="AL71" s="3"/>
      <c r="AM71" s="3"/>
      <c r="AN71" s="3"/>
      <c r="AO71" s="3"/>
      <c r="AP71" s="3"/>
      <c r="AQ71" s="3"/>
      <c r="AR71" s="3"/>
      <c r="AS71" s="3"/>
    </row>
    <row r="72" spans="1:45" ht="15.75" thickBot="1" x14ac:dyDescent="0.3">
      <c r="A72" s="98" t="s">
        <v>127</v>
      </c>
      <c r="B72" s="3">
        <v>1098</v>
      </c>
      <c r="C72" s="20">
        <v>2213</v>
      </c>
      <c r="D72" s="96">
        <f>C72/B72-1</f>
        <v>1.0154826958105647</v>
      </c>
      <c r="E72" s="3"/>
      <c r="F72" s="3"/>
      <c r="G72" s="3"/>
      <c r="H72" s="3"/>
      <c r="I72" s="3"/>
      <c r="J72" s="3"/>
      <c r="K72" s="3"/>
      <c r="L72" s="3"/>
      <c r="M72" s="3"/>
      <c r="N72" s="3"/>
      <c r="O72" s="3"/>
      <c r="P72" s="3"/>
      <c r="Q72" s="3"/>
      <c r="R72" s="3"/>
      <c r="S72" s="3"/>
      <c r="T72" s="3"/>
      <c r="U72" s="3"/>
      <c r="V72" s="3"/>
      <c r="W72" s="3"/>
      <c r="X72" s="3"/>
      <c r="Y72" s="3"/>
      <c r="Z72" s="3"/>
      <c r="AA72" s="3"/>
      <c r="AB72" s="3"/>
      <c r="AC72" s="3"/>
      <c r="AD72" s="3"/>
      <c r="AE72" s="3"/>
      <c r="AF72" s="3"/>
      <c r="AG72" s="3"/>
      <c r="AH72" s="3"/>
      <c r="AI72" s="3"/>
      <c r="AJ72" s="3"/>
      <c r="AK72" s="3"/>
      <c r="AL72" s="3"/>
      <c r="AM72" s="3"/>
      <c r="AN72" s="3"/>
      <c r="AO72" s="3"/>
      <c r="AP72" s="3"/>
      <c r="AQ72" s="3"/>
      <c r="AR72" s="3"/>
      <c r="AS72" s="3"/>
    </row>
    <row r="73" spans="1:45" ht="15.75" thickBot="1" x14ac:dyDescent="0.3">
      <c r="A73" s="1" t="s">
        <v>128</v>
      </c>
      <c r="B73" s="3">
        <v>48</v>
      </c>
      <c r="C73" s="3">
        <v>98</v>
      </c>
      <c r="D73" s="93"/>
      <c r="E73" s="3"/>
      <c r="F73" s="3"/>
      <c r="G73" s="3"/>
      <c r="H73" s="3"/>
      <c r="I73" s="3"/>
      <c r="J73" s="3"/>
      <c r="K73" s="3"/>
      <c r="L73" s="3"/>
      <c r="M73" s="3"/>
      <c r="N73" s="3"/>
      <c r="O73" s="3"/>
      <c r="P73" s="3"/>
      <c r="Q73" s="3"/>
      <c r="R73" s="3"/>
      <c r="S73" s="3"/>
      <c r="T73" s="3"/>
      <c r="U73" s="3"/>
      <c r="V73" s="3"/>
      <c r="W73" s="3"/>
      <c r="X73" s="3"/>
      <c r="Y73" s="3"/>
      <c r="Z73" s="3"/>
      <c r="AA73" s="3"/>
      <c r="AB73" s="3"/>
      <c r="AC73" s="3"/>
      <c r="AD73" s="3"/>
      <c r="AE73" s="3"/>
      <c r="AF73" s="3"/>
      <c r="AG73" s="3"/>
      <c r="AH73" s="3"/>
      <c r="AI73" s="3"/>
      <c r="AJ73" s="3"/>
      <c r="AK73" s="3"/>
      <c r="AL73" s="3"/>
      <c r="AM73" s="3"/>
      <c r="AN73" s="3"/>
      <c r="AO73" s="3"/>
      <c r="AP73" s="3"/>
      <c r="AQ73" s="3"/>
      <c r="AR73" s="3"/>
      <c r="AS73" s="3"/>
    </row>
    <row r="74" spans="1:45" ht="15.75" thickBot="1" x14ac:dyDescent="0.3">
      <c r="A74" s="1" t="s">
        <v>129</v>
      </c>
      <c r="B74" s="3">
        <v>193000</v>
      </c>
      <c r="C74" s="20">
        <v>33874</v>
      </c>
      <c r="D74" s="96">
        <f>B74/C74-1</f>
        <v>4.6975851685658618</v>
      </c>
      <c r="E74" s="3"/>
      <c r="F74" s="3"/>
      <c r="G74" s="3"/>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row>
    <row r="75" spans="1:45" ht="15.75" thickBot="1" x14ac:dyDescent="0.3">
      <c r="A75" s="98" t="s">
        <v>130</v>
      </c>
      <c r="B75" s="3">
        <v>698</v>
      </c>
      <c r="C75" s="20">
        <v>1416</v>
      </c>
      <c r="D75" s="96">
        <f>C75/B75-1</f>
        <v>1.0286532951289398</v>
      </c>
      <c r="E75" s="3"/>
      <c r="F75" s="3"/>
      <c r="G75" s="3"/>
      <c r="H75" s="3"/>
      <c r="I75" s="3"/>
      <c r="J75" s="3"/>
      <c r="K75" s="3"/>
      <c r="L75" s="3"/>
      <c r="M75" s="3"/>
      <c r="N75" s="3"/>
      <c r="O75" s="3"/>
      <c r="P75" s="3"/>
      <c r="Q75" s="3"/>
      <c r="R75" s="3"/>
      <c r="S75" s="3"/>
      <c r="T75" s="3"/>
      <c r="U75" s="3"/>
      <c r="V75" s="3"/>
      <c r="W75" s="3"/>
      <c r="X75" s="3"/>
      <c r="Y75" s="3"/>
      <c r="Z75" s="3"/>
      <c r="AA75" s="3"/>
      <c r="AB75" s="3"/>
      <c r="AC75" s="3"/>
      <c r="AD75" s="3"/>
      <c r="AE75" s="3"/>
      <c r="AF75" s="3"/>
      <c r="AG75" s="3"/>
      <c r="AH75" s="3"/>
      <c r="AI75" s="3"/>
      <c r="AJ75" s="3"/>
      <c r="AK75" s="3"/>
      <c r="AL75" s="3"/>
      <c r="AM75" s="3"/>
      <c r="AN75" s="3"/>
      <c r="AO75" s="3"/>
      <c r="AP75" s="3"/>
      <c r="AQ75" s="3"/>
      <c r="AR75" s="3"/>
      <c r="AS75" s="3"/>
    </row>
    <row r="76" spans="1:45" ht="15.75" thickBot="1" x14ac:dyDescent="0.3">
      <c r="A76" s="1" t="s">
        <v>131</v>
      </c>
      <c r="B76" s="3">
        <v>35</v>
      </c>
      <c r="C76" s="3">
        <v>71</v>
      </c>
      <c r="D76" s="93"/>
      <c r="E76" s="3"/>
      <c r="F76" s="3"/>
      <c r="G76" s="3"/>
      <c r="H76" s="3"/>
      <c r="I76" s="3"/>
      <c r="J76" s="3"/>
      <c r="K76" s="3"/>
      <c r="L76" s="3"/>
      <c r="M76" s="3"/>
      <c r="N76" s="3"/>
      <c r="O76" s="3"/>
      <c r="P76" s="3"/>
      <c r="Q76" s="3"/>
      <c r="R76" s="3"/>
      <c r="S76" s="3"/>
      <c r="T76" s="3"/>
      <c r="U76" s="3"/>
      <c r="V76" s="3"/>
      <c r="W76" s="3"/>
      <c r="X76" s="3"/>
      <c r="Y76" s="3"/>
      <c r="Z76" s="3"/>
      <c r="AA76" s="3"/>
      <c r="AB76" s="3"/>
      <c r="AC76" s="3"/>
      <c r="AD76" s="3"/>
      <c r="AE76" s="3"/>
      <c r="AF76" s="3"/>
      <c r="AG76" s="3"/>
      <c r="AH76" s="3"/>
      <c r="AI76" s="3"/>
      <c r="AJ76" s="3"/>
      <c r="AK76" s="3"/>
      <c r="AL76" s="3"/>
      <c r="AM76" s="3"/>
      <c r="AN76" s="3"/>
      <c r="AO76" s="3"/>
      <c r="AP76" s="3"/>
      <c r="AQ76" s="3"/>
      <c r="AR76" s="3"/>
      <c r="AS76" s="3"/>
    </row>
    <row r="77" spans="1:45" ht="15.75" thickBot="1" x14ac:dyDescent="0.3">
      <c r="A77" s="1" t="s">
        <v>132</v>
      </c>
      <c r="B77" s="3">
        <v>80848</v>
      </c>
      <c r="C77" s="20">
        <v>13319</v>
      </c>
      <c r="D77" s="96">
        <f>B77/C77-1</f>
        <v>5.070125384788648</v>
      </c>
      <c r="E77" s="3"/>
      <c r="F77" s="3"/>
      <c r="G77" s="3"/>
      <c r="H77" s="3"/>
      <c r="I77" s="3"/>
      <c r="J77" s="3"/>
      <c r="K77" s="3"/>
      <c r="L77" s="3"/>
      <c r="M77" s="3"/>
      <c r="N77" s="3"/>
      <c r="O77" s="3"/>
      <c r="P77" s="3"/>
      <c r="Q77" s="3"/>
      <c r="R77" s="3"/>
      <c r="S77" s="3"/>
      <c r="T77" s="3"/>
      <c r="U77" s="3"/>
      <c r="V77" s="3"/>
      <c r="W77" s="3"/>
      <c r="X77" s="3"/>
      <c r="Y77" s="3"/>
      <c r="Z77" s="3"/>
      <c r="AA77" s="3"/>
      <c r="AB77" s="3"/>
      <c r="AC77" s="3"/>
      <c r="AD77" s="3"/>
      <c r="AE77" s="3"/>
      <c r="AF77" s="3"/>
      <c r="AG77" s="3"/>
      <c r="AH77" s="3"/>
      <c r="AI77" s="3"/>
      <c r="AJ77" s="3"/>
      <c r="AK77" s="3"/>
      <c r="AL77" s="3"/>
      <c r="AM77" s="3"/>
      <c r="AN77" s="3"/>
      <c r="AO77" s="3"/>
      <c r="AP77" s="3"/>
      <c r="AQ77" s="3"/>
      <c r="AR77" s="3"/>
      <c r="AS77" s="3"/>
    </row>
    <row r="78" spans="1:45" ht="15.75" thickBot="1" x14ac:dyDescent="0.3">
      <c r="A78" s="8" t="s">
        <v>133</v>
      </c>
      <c r="B78" s="3"/>
      <c r="C78" s="3"/>
      <c r="D78" s="93"/>
      <c r="E78" s="3"/>
      <c r="F78" s="3"/>
      <c r="G78" s="3"/>
      <c r="H78" s="3"/>
      <c r="I78" s="3"/>
      <c r="J78" s="3"/>
      <c r="K78" s="3"/>
      <c r="L78" s="3"/>
      <c r="M78" s="3"/>
      <c r="N78" s="3"/>
      <c r="O78" s="3"/>
      <c r="P78" s="3"/>
      <c r="Q78" s="3"/>
      <c r="R78" s="3"/>
      <c r="S78" s="3"/>
      <c r="T78" s="3"/>
      <c r="U78" s="3"/>
      <c r="V78" s="3"/>
      <c r="W78" s="3"/>
      <c r="X78" s="3"/>
      <c r="Y78" s="3"/>
      <c r="Z78" s="3"/>
      <c r="AA78" s="3"/>
      <c r="AB78" s="3"/>
      <c r="AC78" s="3"/>
      <c r="AD78" s="3"/>
      <c r="AE78" s="3"/>
      <c r="AF78" s="3"/>
      <c r="AG78" s="3"/>
      <c r="AH78" s="3"/>
      <c r="AI78" s="3"/>
      <c r="AJ78" s="3"/>
      <c r="AK78" s="3"/>
      <c r="AL78" s="3"/>
      <c r="AM78" s="3"/>
      <c r="AN78" s="3"/>
      <c r="AO78" s="3"/>
      <c r="AP78" s="3"/>
      <c r="AQ78" s="3"/>
      <c r="AR78" s="3"/>
      <c r="AS78" s="3"/>
    </row>
    <row r="79" spans="1:45" ht="15.75" thickBot="1" x14ac:dyDescent="0.3">
      <c r="A79" s="98" t="s">
        <v>124</v>
      </c>
      <c r="B79" s="67">
        <v>5635</v>
      </c>
      <c r="C79" s="3">
        <v>4778</v>
      </c>
      <c r="D79" s="95">
        <f>B79/C79-1</f>
        <v>0.1793637505232315</v>
      </c>
      <c r="E79" s="3"/>
      <c r="F79" s="3"/>
      <c r="G79" s="3"/>
      <c r="H79" s="3"/>
      <c r="I79" s="3"/>
      <c r="J79" s="3"/>
      <c r="K79" s="3"/>
      <c r="L79" s="3"/>
      <c r="M79" s="3"/>
      <c r="N79" s="3"/>
      <c r="O79" s="3"/>
      <c r="P79" s="3"/>
      <c r="Q79" s="3"/>
      <c r="R79" s="3"/>
      <c r="S79" s="3"/>
      <c r="T79" s="3"/>
      <c r="U79" s="3"/>
      <c r="V79" s="3"/>
      <c r="W79" s="3"/>
      <c r="X79" s="3"/>
      <c r="Y79" s="3"/>
      <c r="Z79" s="3"/>
      <c r="AA79" s="3"/>
      <c r="AB79" s="3"/>
      <c r="AC79" s="3"/>
      <c r="AD79" s="3"/>
      <c r="AE79" s="3"/>
      <c r="AF79" s="3"/>
      <c r="AG79" s="3"/>
      <c r="AH79" s="3"/>
      <c r="AI79" s="3"/>
      <c r="AJ79" s="3"/>
      <c r="AK79" s="3"/>
      <c r="AL79" s="3"/>
      <c r="AM79" s="3"/>
      <c r="AN79" s="3"/>
      <c r="AO79" s="3"/>
      <c r="AP79" s="3"/>
      <c r="AQ79" s="3"/>
      <c r="AR79" s="3"/>
      <c r="AS79" s="3"/>
    </row>
    <row r="80" spans="1:45" ht="15.75" thickBot="1" x14ac:dyDescent="0.3">
      <c r="A80" s="1" t="s">
        <v>125</v>
      </c>
      <c r="B80" s="3">
        <v>98</v>
      </c>
      <c r="C80" s="3">
        <v>98</v>
      </c>
      <c r="D80" s="93"/>
      <c r="E80" s="3"/>
      <c r="F80" s="3"/>
      <c r="G80" s="3"/>
      <c r="H80" s="3"/>
      <c r="I80" s="3"/>
      <c r="J80" s="3"/>
      <c r="K80" s="3"/>
      <c r="L80" s="3"/>
      <c r="M80" s="3"/>
      <c r="N80" s="3"/>
      <c r="O80" s="3"/>
      <c r="P80" s="3"/>
      <c r="Q80" s="3"/>
      <c r="R80" s="3"/>
      <c r="S80" s="3"/>
      <c r="T80" s="3"/>
      <c r="U80" s="3"/>
      <c r="V80" s="3"/>
      <c r="W80" s="3"/>
      <c r="X80" s="3"/>
      <c r="Y80" s="3"/>
      <c r="Z80" s="3"/>
      <c r="AA80" s="3"/>
      <c r="AB80" s="3"/>
      <c r="AC80" s="3"/>
      <c r="AD80" s="3"/>
      <c r="AE80" s="3"/>
      <c r="AF80" s="3"/>
      <c r="AG80" s="3"/>
      <c r="AH80" s="3"/>
      <c r="AI80" s="3"/>
      <c r="AJ80" s="3"/>
      <c r="AK80" s="3"/>
      <c r="AL80" s="3"/>
      <c r="AM80" s="3"/>
      <c r="AN80" s="3"/>
      <c r="AO80" s="3"/>
      <c r="AP80" s="3"/>
      <c r="AQ80" s="3"/>
      <c r="AR80" s="3"/>
      <c r="AS80" s="3"/>
    </row>
    <row r="81" spans="1:45" ht="15.75" thickBot="1" x14ac:dyDescent="0.3">
      <c r="A81" s="1" t="s">
        <v>126</v>
      </c>
      <c r="B81" s="3">
        <v>5324</v>
      </c>
      <c r="C81" s="20">
        <v>2066</v>
      </c>
      <c r="D81" s="96">
        <f>B81/C81-1</f>
        <v>1.5769603097773475</v>
      </c>
      <c r="E81" s="3"/>
      <c r="F81" s="3"/>
      <c r="G81" s="3"/>
      <c r="H81" s="3"/>
      <c r="I81" s="3"/>
      <c r="J81" s="3"/>
      <c r="K81" s="3"/>
      <c r="L81" s="3"/>
      <c r="M81" s="3"/>
      <c r="N81" s="3"/>
      <c r="O81" s="3"/>
      <c r="P81" s="3"/>
      <c r="Q81" s="3"/>
      <c r="R81" s="3"/>
      <c r="S81" s="3"/>
      <c r="T81" s="3"/>
      <c r="U81" s="3"/>
      <c r="V81" s="3"/>
      <c r="W81" s="3"/>
      <c r="X81" s="3"/>
      <c r="Y81" s="3"/>
      <c r="Z81" s="3"/>
      <c r="AA81" s="3"/>
      <c r="AB81" s="3"/>
      <c r="AC81" s="3"/>
      <c r="AD81" s="3"/>
      <c r="AE81" s="3"/>
      <c r="AF81" s="3"/>
      <c r="AG81" s="3"/>
      <c r="AH81" s="3"/>
      <c r="AI81" s="3"/>
      <c r="AJ81" s="3"/>
      <c r="AK81" s="3"/>
      <c r="AL81" s="3"/>
      <c r="AM81" s="3"/>
      <c r="AN81" s="3"/>
      <c r="AO81" s="3"/>
      <c r="AP81" s="3"/>
      <c r="AQ81" s="3"/>
      <c r="AR81" s="3"/>
      <c r="AS81" s="3"/>
    </row>
    <row r="82" spans="1:45" ht="15.75" thickBot="1" x14ac:dyDescent="0.3">
      <c r="A82" s="98" t="s">
        <v>127</v>
      </c>
      <c r="B82" s="3">
        <v>1700</v>
      </c>
      <c r="C82" s="20">
        <v>2167</v>
      </c>
      <c r="D82" s="96">
        <f>C82/B82-1</f>
        <v>0.27470588235294113</v>
      </c>
      <c r="E82" s="3"/>
      <c r="F82" s="3"/>
      <c r="G82" s="3"/>
      <c r="H82" s="3"/>
      <c r="I82" s="3"/>
      <c r="J82" s="3"/>
      <c r="K82" s="3"/>
      <c r="L82" s="3"/>
      <c r="M82" s="3"/>
      <c r="N82" s="3"/>
      <c r="O82" s="3"/>
      <c r="P82" s="3"/>
      <c r="Q82" s="3"/>
      <c r="R82" s="3"/>
      <c r="S82" s="3"/>
      <c r="T82" s="3"/>
      <c r="U82" s="3"/>
      <c r="V82" s="3"/>
      <c r="W82" s="3"/>
      <c r="X82" s="3"/>
      <c r="Y82" s="3"/>
      <c r="Z82" s="3"/>
      <c r="AA82" s="3"/>
      <c r="AB82" s="3"/>
      <c r="AC82" s="3"/>
      <c r="AD82" s="3"/>
      <c r="AE82" s="3"/>
      <c r="AF82" s="3"/>
      <c r="AG82" s="3"/>
      <c r="AH82" s="3"/>
      <c r="AI82" s="3"/>
      <c r="AJ82" s="3"/>
      <c r="AK82" s="3"/>
      <c r="AL82" s="3"/>
      <c r="AM82" s="3"/>
      <c r="AN82" s="3"/>
      <c r="AO82" s="3"/>
      <c r="AP82" s="3"/>
      <c r="AQ82" s="3"/>
      <c r="AR82" s="3"/>
      <c r="AS82" s="3"/>
    </row>
    <row r="83" spans="1:45" ht="15.75" thickBot="1" x14ac:dyDescent="0.3">
      <c r="A83" s="1" t="s">
        <v>128</v>
      </c>
      <c r="B83" s="3">
        <v>51</v>
      </c>
      <c r="C83" s="3">
        <v>56</v>
      </c>
      <c r="D83" s="93"/>
      <c r="E83" s="3"/>
      <c r="F83" s="3"/>
      <c r="G83" s="3"/>
      <c r="H83" s="3"/>
      <c r="I83" s="3"/>
      <c r="J83" s="3"/>
      <c r="K83" s="3"/>
      <c r="L83" s="3"/>
      <c r="M83" s="3"/>
      <c r="N83" s="3"/>
      <c r="O83" s="3"/>
      <c r="P83" s="3"/>
      <c r="Q83" s="3"/>
      <c r="R83" s="3"/>
      <c r="S83" s="3"/>
      <c r="T83" s="3"/>
      <c r="U83" s="3"/>
      <c r="V83" s="3"/>
      <c r="W83" s="3"/>
      <c r="X83" s="3"/>
      <c r="Y83" s="3"/>
      <c r="Z83" s="3"/>
      <c r="AA83" s="3"/>
      <c r="AB83" s="3"/>
      <c r="AC83" s="3"/>
      <c r="AD83" s="3"/>
      <c r="AE83" s="3"/>
      <c r="AF83" s="3"/>
      <c r="AG83" s="3"/>
      <c r="AH83" s="3"/>
      <c r="AI83" s="3"/>
      <c r="AJ83" s="3"/>
      <c r="AK83" s="3"/>
      <c r="AL83" s="3"/>
      <c r="AM83" s="3"/>
      <c r="AN83" s="3"/>
      <c r="AO83" s="3"/>
      <c r="AP83" s="3"/>
      <c r="AQ83" s="3"/>
      <c r="AR83" s="3"/>
      <c r="AS83" s="3"/>
    </row>
    <row r="84" spans="1:45" ht="15.75" thickBot="1" x14ac:dyDescent="0.3">
      <c r="A84" s="1" t="s">
        <v>129</v>
      </c>
      <c r="B84" s="3">
        <v>4808</v>
      </c>
      <c r="C84" s="20">
        <v>473</v>
      </c>
      <c r="D84" s="96">
        <f>B84/C84-1</f>
        <v>9.1649048625792808</v>
      </c>
      <c r="E84" s="3"/>
      <c r="F84" s="3"/>
      <c r="G84" s="3"/>
      <c r="H84" s="3"/>
      <c r="I84" s="3"/>
      <c r="J84" s="3"/>
      <c r="K84" s="3"/>
      <c r="L84" s="3"/>
      <c r="M84" s="3"/>
      <c r="N84" s="3"/>
      <c r="O84" s="3"/>
      <c r="P84" s="3"/>
      <c r="Q84" s="3"/>
      <c r="R84" s="3"/>
      <c r="S84" s="3"/>
      <c r="T84" s="3"/>
      <c r="U84" s="3"/>
      <c r="V84" s="3"/>
      <c r="W84" s="3"/>
      <c r="X84" s="3"/>
      <c r="Y84" s="3"/>
      <c r="Z84" s="3"/>
      <c r="AA84" s="3"/>
      <c r="AB84" s="3"/>
      <c r="AC84" s="3"/>
      <c r="AD84" s="3"/>
      <c r="AE84" s="3"/>
      <c r="AF84" s="3"/>
      <c r="AG84" s="3"/>
      <c r="AH84" s="3"/>
      <c r="AI84" s="3"/>
      <c r="AJ84" s="3"/>
      <c r="AK84" s="3"/>
      <c r="AL84" s="3"/>
      <c r="AM84" s="3"/>
      <c r="AN84" s="3"/>
      <c r="AO84" s="3"/>
      <c r="AP84" s="3"/>
      <c r="AQ84" s="3"/>
      <c r="AR84" s="3"/>
      <c r="AS84" s="3"/>
    </row>
    <row r="85" spans="1:45" ht="15.75" thickBot="1" x14ac:dyDescent="0.3">
      <c r="A85" s="1" t="s">
        <v>134</v>
      </c>
      <c r="B85" s="67">
        <v>2359</v>
      </c>
      <c r="C85" s="3">
        <v>8909</v>
      </c>
      <c r="D85" s="95">
        <f>C85/B85-1</f>
        <v>2.7766002543450616</v>
      </c>
      <c r="E85" s="3"/>
      <c r="F85" s="3"/>
      <c r="G85" s="3"/>
      <c r="H85" s="3"/>
      <c r="I85" s="3"/>
      <c r="J85" s="3"/>
      <c r="K85" s="3"/>
      <c r="L85" s="3"/>
      <c r="M85" s="3"/>
      <c r="N85" s="3"/>
      <c r="O85" s="3"/>
      <c r="P85" s="3"/>
      <c r="Q85" s="3"/>
      <c r="R85" s="3"/>
      <c r="S85" s="3"/>
      <c r="T85" s="3"/>
      <c r="U85" s="3"/>
      <c r="V85" s="3"/>
      <c r="W85" s="3"/>
      <c r="X85" s="3"/>
      <c r="Y85" s="3"/>
      <c r="Z85" s="3"/>
      <c r="AA85" s="3"/>
      <c r="AB85" s="3"/>
      <c r="AC85" s="3"/>
      <c r="AD85" s="3"/>
      <c r="AE85" s="3"/>
      <c r="AF85" s="3"/>
      <c r="AG85" s="3"/>
      <c r="AH85" s="3"/>
      <c r="AI85" s="3"/>
      <c r="AJ85" s="3"/>
      <c r="AK85" s="3"/>
      <c r="AL85" s="3"/>
      <c r="AM85" s="3"/>
      <c r="AN85" s="3"/>
      <c r="AO85" s="3"/>
      <c r="AP85" s="3"/>
      <c r="AQ85" s="3"/>
      <c r="AR85" s="3"/>
      <c r="AS85" s="3"/>
    </row>
    <row r="86" spans="1:45" ht="15.75" thickBot="1" x14ac:dyDescent="0.3">
      <c r="A86" s="8" t="s">
        <v>135</v>
      </c>
      <c r="B86" s="3"/>
      <c r="C86" s="3"/>
      <c r="D86" s="93"/>
      <c r="E86" s="3"/>
      <c r="F86" s="3"/>
      <c r="G86" s="3"/>
      <c r="H86" s="3"/>
      <c r="I86" s="3"/>
      <c r="J86" s="3"/>
      <c r="K86" s="3"/>
      <c r="L86" s="3"/>
      <c r="M86" s="3"/>
      <c r="N86" s="3"/>
      <c r="O86" s="3"/>
      <c r="P86" s="3"/>
      <c r="Q86" s="3"/>
      <c r="R86" s="3"/>
      <c r="S86" s="3"/>
      <c r="T86" s="3"/>
      <c r="U86" s="3"/>
      <c r="V86" s="3"/>
      <c r="W86" s="3"/>
      <c r="X86" s="3"/>
      <c r="Y86" s="3"/>
      <c r="Z86" s="3"/>
      <c r="AA86" s="3"/>
      <c r="AB86" s="3"/>
      <c r="AC86" s="3"/>
      <c r="AD86" s="3"/>
      <c r="AE86" s="3"/>
      <c r="AF86" s="3"/>
      <c r="AG86" s="3"/>
      <c r="AH86" s="3"/>
      <c r="AI86" s="3"/>
      <c r="AJ86" s="3"/>
      <c r="AK86" s="3"/>
      <c r="AL86" s="3"/>
      <c r="AM86" s="3"/>
      <c r="AN86" s="3"/>
      <c r="AO86" s="3"/>
      <c r="AP86" s="3"/>
      <c r="AQ86" s="3"/>
      <c r="AR86" s="3"/>
      <c r="AS86" s="3"/>
    </row>
    <row r="87" spans="1:45" ht="15.75" thickBot="1" x14ac:dyDescent="0.3">
      <c r="A87" s="1" t="s">
        <v>136</v>
      </c>
      <c r="B87" s="3">
        <v>1999</v>
      </c>
      <c r="C87" s="20">
        <v>241</v>
      </c>
      <c r="D87" s="96">
        <f>B87/C87-1</f>
        <v>7.2946058091286314</v>
      </c>
      <c r="E87" s="3"/>
      <c r="F87" s="3"/>
      <c r="G87" s="3"/>
      <c r="H87" s="3"/>
      <c r="I87" s="3"/>
      <c r="J87" s="3"/>
      <c r="K87" s="3"/>
      <c r="L87" s="3"/>
      <c r="M87" s="3"/>
      <c r="N87" s="3"/>
      <c r="O87" s="3"/>
      <c r="P87" s="3"/>
      <c r="Q87" s="3"/>
      <c r="R87" s="3"/>
      <c r="S87" s="3"/>
      <c r="T87" s="3"/>
      <c r="U87" s="3"/>
      <c r="V87" s="3"/>
      <c r="W87" s="3"/>
      <c r="X87" s="3"/>
      <c r="Y87" s="3"/>
      <c r="Z87" s="3"/>
      <c r="AA87" s="3"/>
      <c r="AB87" s="3"/>
      <c r="AC87" s="3"/>
      <c r="AD87" s="3"/>
      <c r="AE87" s="3"/>
      <c r="AF87" s="3"/>
      <c r="AG87" s="3"/>
      <c r="AH87" s="3"/>
      <c r="AI87" s="3"/>
      <c r="AJ87" s="3"/>
      <c r="AK87" s="3"/>
      <c r="AL87" s="3"/>
      <c r="AM87" s="3"/>
      <c r="AN87" s="3"/>
      <c r="AO87" s="3"/>
      <c r="AP87" s="3"/>
      <c r="AQ87" s="3"/>
      <c r="AR87" s="3"/>
      <c r="AS87" s="3"/>
    </row>
    <row r="88" spans="1:45" ht="15.75" thickBot="1" x14ac:dyDescent="0.3">
      <c r="A88" s="1" t="s">
        <v>137</v>
      </c>
      <c r="B88" s="3">
        <v>335</v>
      </c>
      <c r="C88" s="20">
        <v>212</v>
      </c>
      <c r="D88" s="96">
        <f t="shared" ref="D88:D92" si="19">B88/C88-1</f>
        <v>0.58018867924528306</v>
      </c>
      <c r="E88" s="3"/>
      <c r="F88" s="3"/>
      <c r="G88" s="3"/>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row>
    <row r="89" spans="1:45" ht="15.75" thickBot="1" x14ac:dyDescent="0.3">
      <c r="A89" s="1" t="s">
        <v>138</v>
      </c>
      <c r="B89" s="3">
        <v>173</v>
      </c>
      <c r="C89" s="7">
        <v>169</v>
      </c>
      <c r="D89" s="97">
        <f t="shared" si="19"/>
        <v>2.3668639053254337E-2</v>
      </c>
      <c r="E89" s="3"/>
      <c r="F89" s="3"/>
      <c r="G89" s="3"/>
      <c r="H89" s="3"/>
      <c r="I89" s="3"/>
      <c r="J89" s="3"/>
      <c r="K89" s="3"/>
      <c r="L89" s="3"/>
      <c r="M89" s="3"/>
      <c r="N89" s="3"/>
      <c r="O89" s="3"/>
      <c r="P89" s="3"/>
      <c r="Q89" s="3"/>
      <c r="R89" s="3"/>
      <c r="S89" s="3"/>
      <c r="T89" s="3"/>
      <c r="U89" s="3"/>
      <c r="V89" s="3"/>
      <c r="W89" s="3"/>
      <c r="X89" s="3"/>
      <c r="Y89" s="3"/>
      <c r="Z89" s="3"/>
      <c r="AA89" s="3"/>
      <c r="AB89" s="3"/>
      <c r="AC89" s="3"/>
      <c r="AD89" s="3"/>
      <c r="AE89" s="3"/>
      <c r="AF89" s="3"/>
      <c r="AG89" s="3"/>
      <c r="AH89" s="3"/>
      <c r="AI89" s="3"/>
      <c r="AJ89" s="3"/>
      <c r="AK89" s="3"/>
      <c r="AL89" s="3"/>
      <c r="AM89" s="3"/>
      <c r="AN89" s="3"/>
      <c r="AO89" s="3"/>
      <c r="AP89" s="3"/>
      <c r="AQ89" s="3"/>
      <c r="AR89" s="3"/>
      <c r="AS89" s="3"/>
    </row>
    <row r="90" spans="1:45" ht="15.75" thickBot="1" x14ac:dyDescent="0.3">
      <c r="A90" s="1" t="s">
        <v>139</v>
      </c>
      <c r="B90" s="3">
        <v>1028</v>
      </c>
      <c r="C90" s="67">
        <v>68</v>
      </c>
      <c r="D90" s="96">
        <f t="shared" si="19"/>
        <v>14.117647058823529</v>
      </c>
      <c r="E90" s="3"/>
      <c r="F90" s="3"/>
      <c r="G90" s="3"/>
      <c r="H90" s="3"/>
      <c r="I90" s="3"/>
      <c r="J90" s="3"/>
      <c r="K90" s="3"/>
      <c r="L90" s="3"/>
      <c r="M90" s="3"/>
      <c r="N90" s="3"/>
      <c r="O90" s="3"/>
      <c r="P90" s="3"/>
      <c r="Q90" s="3"/>
      <c r="R90" s="3"/>
      <c r="S90" s="3"/>
      <c r="T90" s="3"/>
      <c r="U90" s="3"/>
      <c r="V90" s="3"/>
      <c r="W90" s="3"/>
      <c r="X90" s="3"/>
      <c r="Y90" s="3"/>
      <c r="Z90" s="3"/>
      <c r="AA90" s="3"/>
      <c r="AB90" s="3"/>
      <c r="AC90" s="3"/>
      <c r="AD90" s="3"/>
      <c r="AE90" s="3"/>
      <c r="AF90" s="3"/>
      <c r="AG90" s="3"/>
      <c r="AH90" s="3"/>
      <c r="AI90" s="3"/>
      <c r="AJ90" s="3"/>
      <c r="AK90" s="3"/>
      <c r="AL90" s="3"/>
      <c r="AM90" s="3"/>
      <c r="AN90" s="3"/>
      <c r="AO90" s="3"/>
      <c r="AP90" s="3"/>
      <c r="AQ90" s="3"/>
      <c r="AR90" s="3"/>
      <c r="AS90" s="3"/>
    </row>
    <row r="91" spans="1:45" ht="15.75" thickBot="1" x14ac:dyDescent="0.3">
      <c r="A91" s="1" t="s">
        <v>140</v>
      </c>
      <c r="B91" s="3">
        <v>317</v>
      </c>
      <c r="C91" s="67">
        <v>5</v>
      </c>
      <c r="D91" s="96">
        <f t="shared" si="19"/>
        <v>62.4</v>
      </c>
      <c r="E91" s="3"/>
      <c r="F91" s="3"/>
      <c r="G91" s="3"/>
      <c r="H91" s="3"/>
      <c r="I91" s="3"/>
      <c r="J91" s="3"/>
      <c r="K91" s="3"/>
      <c r="L91" s="3"/>
      <c r="M91" s="3"/>
      <c r="N91" s="3"/>
      <c r="O91" s="3"/>
      <c r="P91" s="3"/>
      <c r="Q91" s="3"/>
      <c r="R91" s="3"/>
      <c r="S91" s="3"/>
      <c r="T91" s="3"/>
      <c r="U91" s="3"/>
      <c r="V91" s="3"/>
      <c r="W91" s="3"/>
      <c r="X91" s="3"/>
      <c r="Y91" s="3"/>
      <c r="Z91" s="3"/>
      <c r="AA91" s="3"/>
      <c r="AB91" s="3"/>
      <c r="AC91" s="3"/>
      <c r="AD91" s="3"/>
      <c r="AE91" s="3"/>
      <c r="AF91" s="3"/>
      <c r="AG91" s="3"/>
      <c r="AH91" s="3"/>
      <c r="AI91" s="3"/>
      <c r="AJ91" s="3"/>
      <c r="AK91" s="3"/>
      <c r="AL91" s="3"/>
      <c r="AM91" s="3"/>
      <c r="AN91" s="3"/>
      <c r="AO91" s="3"/>
      <c r="AP91" s="3"/>
      <c r="AQ91" s="3"/>
      <c r="AR91" s="3"/>
      <c r="AS91" s="3"/>
    </row>
    <row r="92" spans="1:45" ht="15.75" thickBot="1" x14ac:dyDescent="0.3">
      <c r="A92" s="91" t="s">
        <v>141</v>
      </c>
      <c r="B92" s="92">
        <v>773</v>
      </c>
      <c r="C92" s="94">
        <v>664</v>
      </c>
      <c r="D92" s="96">
        <f t="shared" si="19"/>
        <v>0.16415662650602414</v>
      </c>
      <c r="E92" s="3"/>
      <c r="F92" s="3"/>
      <c r="G92" s="3"/>
      <c r="H92" s="3"/>
      <c r="I92" s="3"/>
      <c r="J92" s="3"/>
      <c r="K92" s="3"/>
      <c r="L92" s="3"/>
      <c r="M92" s="3"/>
      <c r="N92" s="3"/>
      <c r="O92" s="3"/>
      <c r="P92" s="3"/>
      <c r="Q92" s="3"/>
      <c r="R92" s="3"/>
      <c r="S92" s="3"/>
      <c r="T92" s="3"/>
      <c r="U92" s="3"/>
      <c r="V92" s="3"/>
      <c r="W92" s="3"/>
      <c r="X92" s="3"/>
      <c r="Y92" s="3"/>
      <c r="Z92" s="3"/>
      <c r="AA92" s="3"/>
      <c r="AB92" s="3"/>
      <c r="AC92" s="3"/>
      <c r="AD92" s="3"/>
      <c r="AE92" s="3"/>
      <c r="AF92" s="3"/>
      <c r="AG92" s="3"/>
      <c r="AH92" s="3"/>
      <c r="AI92" s="3"/>
      <c r="AJ92" s="3"/>
      <c r="AK92" s="3"/>
      <c r="AL92" s="3"/>
      <c r="AM92" s="3"/>
      <c r="AN92" s="3"/>
      <c r="AO92" s="3"/>
      <c r="AP92" s="3"/>
      <c r="AQ92" s="3"/>
      <c r="AR92" s="3"/>
      <c r="AS92" s="3"/>
    </row>
    <row r="95" spans="1:45" x14ac:dyDescent="0.25">
      <c r="B95" s="129" t="s">
        <v>212</v>
      </c>
      <c r="C95" s="59" t="s">
        <v>195</v>
      </c>
      <c r="D95" s="38"/>
    </row>
    <row r="96" spans="1:45" x14ac:dyDescent="0.25">
      <c r="A96" s="14" t="s">
        <v>170</v>
      </c>
      <c r="B96" s="3"/>
      <c r="D96" s="38"/>
    </row>
    <row r="97" spans="1:4" ht="30" x14ac:dyDescent="0.25">
      <c r="A97" s="1" t="s">
        <v>145</v>
      </c>
      <c r="B97" s="63">
        <v>2909.7</v>
      </c>
      <c r="C97" t="s">
        <v>209</v>
      </c>
      <c r="D97" s="38"/>
    </row>
    <row r="98" spans="1:4" x14ac:dyDescent="0.25">
      <c r="A98" s="1" t="s">
        <v>43</v>
      </c>
      <c r="B98" s="63">
        <v>6.19</v>
      </c>
      <c r="C98" t="s">
        <v>209</v>
      </c>
      <c r="D98" s="38"/>
    </row>
    <row r="99" spans="1:4" x14ac:dyDescent="0.25">
      <c r="A99" s="1" t="s">
        <v>44</v>
      </c>
      <c r="B99" s="64">
        <v>3.7000000000000002E-3</v>
      </c>
      <c r="C99" t="s">
        <v>209</v>
      </c>
      <c r="D99" s="38"/>
    </row>
    <row r="100" spans="1:4" x14ac:dyDescent="0.25">
      <c r="A100" s="14" t="s">
        <v>171</v>
      </c>
      <c r="B100" s="3"/>
      <c r="C100" s="3"/>
      <c r="D100" s="38"/>
    </row>
    <row r="101" spans="1:4" ht="30" x14ac:dyDescent="0.25">
      <c r="A101" s="1" t="s">
        <v>146</v>
      </c>
      <c r="B101" s="21">
        <v>111.8</v>
      </c>
      <c r="C101" s="3">
        <v>65.599999999999994</v>
      </c>
      <c r="D101" s="65">
        <f>B101/C101-1</f>
        <v>0.7042682926829269</v>
      </c>
    </row>
    <row r="102" spans="1:4" x14ac:dyDescent="0.25">
      <c r="A102" s="1" t="s">
        <v>43</v>
      </c>
      <c r="B102" s="3">
        <v>1.61</v>
      </c>
      <c r="C102" s="3">
        <v>0.34</v>
      </c>
      <c r="D102" s="66"/>
    </row>
    <row r="103" spans="1:4" x14ac:dyDescent="0.25">
      <c r="A103" s="1" t="s">
        <v>44</v>
      </c>
      <c r="B103" s="5">
        <v>4.99E-2</v>
      </c>
      <c r="C103" s="5">
        <v>8.8999999999999999E-3</v>
      </c>
      <c r="D103" s="66"/>
    </row>
    <row r="104" spans="1:4" x14ac:dyDescent="0.25">
      <c r="A104" s="14" t="s">
        <v>147</v>
      </c>
      <c r="B104" s="3"/>
      <c r="C104" s="3"/>
      <c r="D104" s="66"/>
    </row>
    <row r="105" spans="1:4" ht="30" x14ac:dyDescent="0.25">
      <c r="A105" s="1" t="s">
        <v>148</v>
      </c>
      <c r="B105" s="57">
        <v>10041.49</v>
      </c>
      <c r="C105" s="3">
        <v>9694.5400000000009</v>
      </c>
      <c r="D105" s="65">
        <f>B105/C105-1</f>
        <v>3.5788185927336347E-2</v>
      </c>
    </row>
    <row r="106" spans="1:4" ht="30" x14ac:dyDescent="0.25">
      <c r="A106" s="1" t="s">
        <v>149</v>
      </c>
      <c r="B106" s="67">
        <v>129.255859375</v>
      </c>
      <c r="C106" s="3">
        <v>64.084635417000001</v>
      </c>
      <c r="D106" s="65">
        <f t="shared" ref="D106:D108" si="20">B106/C106-1</f>
        <v>1.0169555234874874</v>
      </c>
    </row>
    <row r="107" spans="1:4" x14ac:dyDescent="0.25">
      <c r="A107" s="14" t="s">
        <v>150</v>
      </c>
      <c r="B107" s="3"/>
      <c r="C107" s="3"/>
      <c r="D107" s="66"/>
    </row>
    <row r="108" spans="1:4" x14ac:dyDescent="0.25">
      <c r="A108" s="15" t="s">
        <v>151</v>
      </c>
      <c r="B108" s="68">
        <v>7896</v>
      </c>
      <c r="C108" s="69">
        <v>5906</v>
      </c>
      <c r="D108" s="70">
        <f t="shared" si="20"/>
        <v>0.33694547917372164</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128058-79AC-42DA-81B4-AD016A9E334D}">
  <dimension ref="A1:AS108"/>
  <sheetViews>
    <sheetView zoomScaleNormal="100" workbookViewId="0">
      <pane xSplit="1" ySplit="1" topLeftCell="AA2" activePane="bottomRight" state="frozen"/>
      <selection pane="topRight" activeCell="B1" sqref="B1"/>
      <selection pane="bottomLeft" activeCell="A2" sqref="A2"/>
      <selection pane="bottomRight" activeCell="P72" sqref="P72"/>
    </sheetView>
  </sheetViews>
  <sheetFormatPr defaultRowHeight="15" x14ac:dyDescent="0.25"/>
  <cols>
    <col min="1" max="1" width="53.85546875" customWidth="1"/>
    <col min="2" max="2" width="21.85546875" customWidth="1"/>
    <col min="3" max="3" width="29.140625" bestFit="1" customWidth="1"/>
    <col min="4" max="4" width="15.85546875" customWidth="1"/>
    <col min="5" max="5" width="18.42578125" customWidth="1"/>
    <col min="6" max="6" width="23" bestFit="1" customWidth="1"/>
    <col min="7" max="7" width="24.28515625" customWidth="1"/>
    <col min="8" max="8" width="19.85546875" customWidth="1"/>
    <col min="9" max="9" width="14.5703125" customWidth="1"/>
    <col min="10" max="10" width="29" customWidth="1"/>
    <col min="11" max="11" width="31.42578125" customWidth="1"/>
    <col min="12" max="12" width="14.7109375" customWidth="1"/>
    <col min="13" max="13" width="18.85546875" customWidth="1"/>
    <col min="14" max="14" width="20.85546875" customWidth="1"/>
    <col min="15" max="15" width="21.85546875" customWidth="1"/>
    <col min="16" max="16" width="18.5703125" customWidth="1"/>
    <col min="17" max="17" width="15.5703125" customWidth="1"/>
    <col min="18" max="18" width="23" customWidth="1"/>
    <col min="19" max="19" width="33.5703125" customWidth="1"/>
    <col min="20" max="20" width="13.140625" customWidth="1"/>
    <col min="21" max="21" width="21.42578125" customWidth="1"/>
    <col min="22" max="22" width="32.5703125" customWidth="1"/>
    <col min="23" max="23" width="35.5703125" customWidth="1"/>
    <col min="24" max="24" width="12.7109375" customWidth="1"/>
    <col min="25" max="25" width="21.140625" customWidth="1"/>
    <col min="26" max="26" width="22" customWidth="1"/>
    <col min="27" max="27" width="28" customWidth="1"/>
    <col min="28" max="28" width="12.85546875" customWidth="1"/>
    <col min="29" max="29" width="21" customWidth="1"/>
    <col min="30" max="30" width="23.5703125" customWidth="1"/>
    <col min="31" max="31" width="29.85546875" customWidth="1"/>
    <col min="32" max="32" width="11.7109375" customWidth="1"/>
    <col min="33" max="33" width="22" customWidth="1"/>
    <col min="34" max="34" width="23.5703125" customWidth="1"/>
    <col min="35" max="35" width="33.140625" customWidth="1"/>
    <col min="36" max="36" width="11.42578125" customWidth="1"/>
    <col min="37" max="37" width="22" customWidth="1"/>
    <col min="38" max="38" width="28.42578125" customWidth="1"/>
    <col min="39" max="39" width="24.28515625" customWidth="1"/>
    <col min="40" max="40" width="11.140625" customWidth="1"/>
    <col min="41" max="41" width="22" customWidth="1"/>
    <col min="42" max="42" width="27.7109375" customWidth="1"/>
    <col min="43" max="43" width="32.85546875" customWidth="1"/>
    <col min="44" max="44" width="11.28515625" customWidth="1"/>
    <col min="45" max="45" width="21.85546875" customWidth="1"/>
  </cols>
  <sheetData>
    <row r="1" spans="1:44" x14ac:dyDescent="0.25">
      <c r="A1" t="s">
        <v>196</v>
      </c>
      <c r="B1" s="50" t="s">
        <v>198</v>
      </c>
      <c r="C1" s="51" t="s">
        <v>195</v>
      </c>
      <c r="D1" s="25" t="s">
        <v>172</v>
      </c>
      <c r="F1" s="50" t="s">
        <v>198</v>
      </c>
      <c r="G1" s="59" t="s">
        <v>200</v>
      </c>
      <c r="H1" s="25" t="s">
        <v>172</v>
      </c>
      <c r="J1" s="60" t="s">
        <v>197</v>
      </c>
      <c r="K1" s="51" t="s">
        <v>195</v>
      </c>
      <c r="L1" s="25" t="s">
        <v>172</v>
      </c>
      <c r="M1" s="49"/>
      <c r="N1" s="60" t="s">
        <v>201</v>
      </c>
      <c r="O1" s="59" t="s">
        <v>202</v>
      </c>
      <c r="P1" s="25" t="s">
        <v>172</v>
      </c>
      <c r="R1" s="50" t="s">
        <v>198</v>
      </c>
      <c r="S1" s="59" t="s">
        <v>204</v>
      </c>
      <c r="T1" s="25" t="s">
        <v>172</v>
      </c>
      <c r="V1" s="72" t="s">
        <v>195</v>
      </c>
      <c r="W1" s="59" t="s">
        <v>204</v>
      </c>
      <c r="X1" s="25" t="s">
        <v>172</v>
      </c>
      <c r="Z1" s="84" t="s">
        <v>198</v>
      </c>
      <c r="AA1" s="60" t="s">
        <v>197</v>
      </c>
      <c r="AB1" s="25" t="s">
        <v>172</v>
      </c>
      <c r="AD1" s="86" t="s">
        <v>200</v>
      </c>
      <c r="AE1" s="51" t="s">
        <v>195</v>
      </c>
      <c r="AF1" s="25" t="s">
        <v>172</v>
      </c>
      <c r="AH1" s="86" t="s">
        <v>200</v>
      </c>
      <c r="AI1" s="59" t="s">
        <v>204</v>
      </c>
      <c r="AJ1" s="25" t="s">
        <v>172</v>
      </c>
      <c r="AL1" s="60" t="s">
        <v>197</v>
      </c>
      <c r="AM1" s="86" t="s">
        <v>200</v>
      </c>
      <c r="AN1" s="25" t="s">
        <v>172</v>
      </c>
      <c r="AP1" s="60" t="s">
        <v>197</v>
      </c>
      <c r="AQ1" s="59" t="s">
        <v>204</v>
      </c>
      <c r="AR1" s="25" t="s">
        <v>172</v>
      </c>
    </row>
    <row r="2" spans="1:44" x14ac:dyDescent="0.25">
      <c r="A2" s="14" t="s">
        <v>121</v>
      </c>
      <c r="F2" s="3"/>
      <c r="H2" s="42"/>
      <c r="J2" s="3"/>
      <c r="K2" s="3"/>
      <c r="L2" s="42"/>
      <c r="N2" s="58"/>
      <c r="O2" s="58"/>
      <c r="P2" s="79"/>
      <c r="R2" s="3"/>
      <c r="T2" s="42"/>
      <c r="V2" s="3"/>
      <c r="W2" s="3"/>
      <c r="X2" s="42"/>
      <c r="Z2" s="3"/>
      <c r="AA2" s="3"/>
      <c r="AB2" s="42"/>
      <c r="AD2" s="3"/>
      <c r="AE2" s="3"/>
      <c r="AF2" s="42"/>
      <c r="AH2" s="3"/>
      <c r="AI2" s="3"/>
      <c r="AJ2" s="42"/>
      <c r="AL2" s="3"/>
      <c r="AM2" s="3"/>
      <c r="AN2" s="42"/>
      <c r="AP2" s="3"/>
      <c r="AQ2" s="3"/>
      <c r="AR2" s="42"/>
    </row>
    <row r="3" spans="1:44" x14ac:dyDescent="0.25">
      <c r="A3" s="1" t="s">
        <v>122</v>
      </c>
      <c r="B3" s="2"/>
      <c r="C3" s="3"/>
      <c r="F3" s="3"/>
      <c r="H3" s="42"/>
      <c r="J3" s="3"/>
      <c r="K3" s="3"/>
      <c r="L3" s="42"/>
      <c r="N3" s="58"/>
      <c r="O3" s="58"/>
      <c r="P3" s="79"/>
      <c r="R3" s="3"/>
      <c r="T3" s="42"/>
      <c r="V3" s="3"/>
      <c r="W3" s="3"/>
      <c r="X3" s="42"/>
      <c r="Z3" s="3"/>
      <c r="AA3" s="3"/>
      <c r="AB3" s="42"/>
      <c r="AD3" s="3"/>
      <c r="AE3" s="3"/>
      <c r="AF3" s="42"/>
      <c r="AH3" s="3"/>
      <c r="AI3" s="3"/>
      <c r="AJ3" s="42"/>
      <c r="AL3" s="3"/>
      <c r="AM3" s="3"/>
      <c r="AN3" s="42"/>
      <c r="AP3" s="3"/>
      <c r="AQ3" s="3"/>
      <c r="AR3" s="42"/>
    </row>
    <row r="4" spans="1:44" ht="15.75" thickBot="1" x14ac:dyDescent="0.3">
      <c r="A4" s="8" t="s">
        <v>123</v>
      </c>
      <c r="B4" s="2"/>
      <c r="C4" s="3"/>
      <c r="F4" s="3"/>
      <c r="H4" s="42"/>
      <c r="J4" s="3"/>
      <c r="K4" s="3"/>
      <c r="L4" s="42"/>
      <c r="N4" s="58"/>
      <c r="O4" s="58"/>
      <c r="P4" s="79"/>
      <c r="R4" s="3"/>
      <c r="T4" s="42"/>
      <c r="V4" s="3"/>
      <c r="W4" s="3"/>
      <c r="X4" s="42"/>
      <c r="Z4" s="3"/>
      <c r="AA4" s="3"/>
      <c r="AB4" s="42"/>
      <c r="AD4" s="3"/>
      <c r="AE4" s="3"/>
      <c r="AF4" s="42"/>
      <c r="AH4" s="3"/>
      <c r="AI4" s="3"/>
      <c r="AJ4" s="42"/>
      <c r="AL4" s="3"/>
      <c r="AM4" s="3"/>
      <c r="AN4" s="42"/>
      <c r="AP4" s="3"/>
      <c r="AQ4" s="3"/>
      <c r="AR4" s="42"/>
    </row>
    <row r="5" spans="1:44" ht="15.75" thickBot="1" x14ac:dyDescent="0.3">
      <c r="A5" s="98" t="s">
        <v>124</v>
      </c>
      <c r="B5" s="99">
        <v>1430</v>
      </c>
      <c r="C5" s="100">
        <v>1901</v>
      </c>
      <c r="D5" s="101">
        <f>C5/B5-1</f>
        <v>0.32937062937062933</v>
      </c>
      <c r="E5" s="102"/>
      <c r="F5" s="103">
        <v>1430</v>
      </c>
      <c r="G5" s="100">
        <v>1896</v>
      </c>
      <c r="H5" s="104">
        <f>G5/F5-1</f>
        <v>0.32587412587412579</v>
      </c>
      <c r="I5" s="102"/>
      <c r="J5" s="103">
        <v>94</v>
      </c>
      <c r="K5" s="100">
        <v>1901</v>
      </c>
      <c r="L5" s="104">
        <f>K5/J5-1</f>
        <v>19.223404255319149</v>
      </c>
      <c r="M5" s="102"/>
      <c r="N5" s="105"/>
      <c r="O5" s="105"/>
      <c r="P5" s="106"/>
      <c r="Q5" s="102"/>
      <c r="R5" s="103">
        <v>1430</v>
      </c>
      <c r="S5" s="107">
        <v>1744</v>
      </c>
      <c r="T5" s="104">
        <f>S5/R5-1</f>
        <v>0.21958041958041963</v>
      </c>
      <c r="U5" s="102"/>
      <c r="V5" s="100">
        <v>1901</v>
      </c>
      <c r="W5" s="102">
        <v>1744</v>
      </c>
      <c r="X5" s="108">
        <f>V5/W5-1</f>
        <v>9.0022935779816571E-2</v>
      </c>
      <c r="Y5" s="102"/>
      <c r="Z5" s="109">
        <v>1430</v>
      </c>
      <c r="AA5" s="103">
        <v>94</v>
      </c>
      <c r="AB5" s="110">
        <f>Z5/AA5-1</f>
        <v>14.212765957446809</v>
      </c>
      <c r="AC5" s="102"/>
      <c r="AD5" s="103">
        <v>1896</v>
      </c>
      <c r="AE5" s="111">
        <v>1901</v>
      </c>
      <c r="AF5" s="112">
        <f>AE5/AD5-1</f>
        <v>2.6371308016877038E-3</v>
      </c>
      <c r="AG5" s="102"/>
      <c r="AH5" s="100">
        <v>1896</v>
      </c>
      <c r="AI5" s="103">
        <v>1744</v>
      </c>
      <c r="AJ5" s="108">
        <f>AH5/AI5-1</f>
        <v>8.7155963302752326E-2</v>
      </c>
      <c r="AK5" s="102"/>
      <c r="AL5" s="103">
        <v>94</v>
      </c>
      <c r="AM5" s="100">
        <v>1896</v>
      </c>
      <c r="AN5" s="108">
        <f>AM5/AL5-1</f>
        <v>19.170212765957448</v>
      </c>
      <c r="AO5" s="102"/>
      <c r="AP5" s="103">
        <v>94</v>
      </c>
      <c r="AQ5" s="100">
        <v>1744</v>
      </c>
      <c r="AR5" s="104">
        <f>AQ5/AP5-1</f>
        <v>17.553191489361701</v>
      </c>
    </row>
    <row r="6" spans="1:44" ht="15.75" thickBot="1" x14ac:dyDescent="0.3">
      <c r="A6" s="1" t="s">
        <v>125</v>
      </c>
      <c r="B6" s="2">
        <v>99</v>
      </c>
      <c r="C6" s="3">
        <v>98</v>
      </c>
      <c r="F6" s="3">
        <v>99</v>
      </c>
      <c r="G6" s="3">
        <v>98</v>
      </c>
      <c r="H6" s="42"/>
      <c r="J6" s="3">
        <v>28</v>
      </c>
      <c r="K6" s="3">
        <v>98</v>
      </c>
      <c r="L6" s="42"/>
      <c r="N6" s="58"/>
      <c r="O6" s="58"/>
      <c r="P6" s="79"/>
      <c r="R6" s="3">
        <v>99</v>
      </c>
      <c r="S6">
        <v>98</v>
      </c>
      <c r="T6" s="42"/>
      <c r="V6" s="3">
        <v>98</v>
      </c>
      <c r="W6">
        <v>98</v>
      </c>
      <c r="X6" s="42"/>
      <c r="Z6" s="3">
        <v>99</v>
      </c>
      <c r="AA6" s="3">
        <v>28</v>
      </c>
      <c r="AB6" s="42"/>
      <c r="AD6" s="3">
        <v>98</v>
      </c>
      <c r="AE6" s="3">
        <v>98</v>
      </c>
      <c r="AF6" s="42"/>
      <c r="AH6" s="3">
        <v>98</v>
      </c>
      <c r="AI6" s="3">
        <v>98</v>
      </c>
      <c r="AJ6" s="42"/>
      <c r="AL6" s="3">
        <v>28</v>
      </c>
      <c r="AM6" s="3">
        <v>98</v>
      </c>
      <c r="AN6" s="42"/>
      <c r="AP6" s="3">
        <v>28</v>
      </c>
      <c r="AQ6" s="3">
        <v>98</v>
      </c>
      <c r="AR6" s="42"/>
    </row>
    <row r="7" spans="1:44" ht="15.75" thickBot="1" x14ac:dyDescent="0.3">
      <c r="A7" s="1" t="s">
        <v>126</v>
      </c>
      <c r="B7" s="2">
        <v>5705</v>
      </c>
      <c r="C7" s="20">
        <v>4845</v>
      </c>
      <c r="D7" s="113">
        <f>B7/C7-1</f>
        <v>0.17750257997936014</v>
      </c>
      <c r="F7" s="7">
        <v>5705</v>
      </c>
      <c r="G7" s="3">
        <v>5712</v>
      </c>
      <c r="H7" s="43">
        <f>G7/F7-1</f>
        <v>1.2269938650306678E-3</v>
      </c>
      <c r="J7" s="3">
        <v>169000</v>
      </c>
      <c r="K7" s="20">
        <v>4845</v>
      </c>
      <c r="L7" s="114">
        <f>J7/K7-1</f>
        <v>33.881320949432407</v>
      </c>
      <c r="N7" s="58"/>
      <c r="O7" s="58"/>
      <c r="P7" s="79"/>
      <c r="R7" s="3">
        <v>5705</v>
      </c>
      <c r="S7" s="31">
        <v>5597</v>
      </c>
      <c r="T7" s="44">
        <f>R7/S7-1</f>
        <v>1.9296051456137109E-2</v>
      </c>
      <c r="V7" s="20">
        <v>4845</v>
      </c>
      <c r="W7">
        <v>5597</v>
      </c>
      <c r="X7" s="115">
        <f>W7/V7-1</f>
        <v>0.15521155830753353</v>
      </c>
      <c r="Z7" s="21">
        <v>5705</v>
      </c>
      <c r="AA7" s="3">
        <v>169000</v>
      </c>
      <c r="AB7" s="116">
        <f>AA7/Z7-1</f>
        <v>28.623137598597722</v>
      </c>
      <c r="AD7" s="3">
        <v>5712</v>
      </c>
      <c r="AE7" s="20">
        <v>4845</v>
      </c>
      <c r="AF7" s="114">
        <f>AD7/AE7-1</f>
        <v>0.17894736842105252</v>
      </c>
      <c r="AH7" s="3">
        <v>5712</v>
      </c>
      <c r="AI7" s="7">
        <v>5597</v>
      </c>
      <c r="AJ7" s="44">
        <f>AH7/AI7-1</f>
        <v>2.05467214579238E-2</v>
      </c>
      <c r="AL7" s="3">
        <v>169000</v>
      </c>
      <c r="AM7" s="20">
        <v>5712</v>
      </c>
      <c r="AN7" s="115">
        <f>AL7/AM7-1</f>
        <v>28.586834733893557</v>
      </c>
      <c r="AP7" s="3">
        <v>169000</v>
      </c>
      <c r="AQ7" s="20">
        <v>5597</v>
      </c>
      <c r="AR7" s="114">
        <f>AP7/AQ7-1</f>
        <v>29.194747185992497</v>
      </c>
    </row>
    <row r="8" spans="1:44" ht="15.75" thickBot="1" x14ac:dyDescent="0.3">
      <c r="A8" s="98" t="s">
        <v>127</v>
      </c>
      <c r="B8" s="99">
        <v>2213</v>
      </c>
      <c r="C8" s="100">
        <v>2491</v>
      </c>
      <c r="D8" s="101">
        <f>C8/B8-1</f>
        <v>0.1256213285133303</v>
      </c>
      <c r="E8" s="102"/>
      <c r="F8" s="100">
        <v>2213</v>
      </c>
      <c r="G8" s="103">
        <v>1503</v>
      </c>
      <c r="H8" s="117">
        <f>F8/G8-1</f>
        <v>0.4723885562208916</v>
      </c>
      <c r="I8" s="102"/>
      <c r="J8" s="103">
        <v>423</v>
      </c>
      <c r="K8" s="100">
        <v>2491</v>
      </c>
      <c r="L8" s="104">
        <f>K8/J8-1</f>
        <v>4.8888888888888893</v>
      </c>
      <c r="M8" s="102"/>
      <c r="N8" s="105"/>
      <c r="O8" s="105"/>
      <c r="P8" s="106"/>
      <c r="Q8" s="102"/>
      <c r="R8" s="100">
        <v>2213</v>
      </c>
      <c r="S8" s="102">
        <v>1066</v>
      </c>
      <c r="T8" s="117">
        <f>R8/S8-1</f>
        <v>1.075984990619137</v>
      </c>
      <c r="U8" s="102"/>
      <c r="V8" s="100">
        <v>2491</v>
      </c>
      <c r="W8" s="102">
        <v>1066</v>
      </c>
      <c r="X8" s="108">
        <f>V8/W8-1</f>
        <v>1.3367729831144466</v>
      </c>
      <c r="Y8" s="102"/>
      <c r="Z8" s="109">
        <v>2213</v>
      </c>
      <c r="AA8" s="103">
        <v>423</v>
      </c>
      <c r="AB8" s="110">
        <f>Z8/AA8-1</f>
        <v>4.2316784869976356</v>
      </c>
      <c r="AC8" s="102"/>
      <c r="AD8" s="103">
        <v>1503</v>
      </c>
      <c r="AE8" s="100">
        <v>2491</v>
      </c>
      <c r="AF8" s="104">
        <f>AE8/AD8-1</f>
        <v>0.65735196274118435</v>
      </c>
      <c r="AG8" s="102"/>
      <c r="AH8" s="100">
        <v>1503</v>
      </c>
      <c r="AI8" s="103">
        <v>1066</v>
      </c>
      <c r="AJ8" s="108">
        <f>AH8/AI8-1</f>
        <v>0.40994371482176351</v>
      </c>
      <c r="AK8" s="102"/>
      <c r="AL8" s="103">
        <v>423</v>
      </c>
      <c r="AM8" s="100">
        <v>1503</v>
      </c>
      <c r="AN8" s="108">
        <f>AM8/AL8-1</f>
        <v>2.5531914893617023</v>
      </c>
      <c r="AO8" s="102"/>
      <c r="AP8" s="103">
        <v>423</v>
      </c>
      <c r="AQ8" s="100">
        <v>1066</v>
      </c>
      <c r="AR8" s="104">
        <f>AQ8/AP8-1</f>
        <v>1.520094562647754</v>
      </c>
    </row>
    <row r="9" spans="1:44" ht="15.75" thickBot="1" x14ac:dyDescent="0.3">
      <c r="A9" s="1" t="s">
        <v>128</v>
      </c>
      <c r="B9" s="2">
        <v>98</v>
      </c>
      <c r="C9" s="3">
        <v>98</v>
      </c>
      <c r="F9" s="3">
        <v>98</v>
      </c>
      <c r="G9" s="3">
        <v>65</v>
      </c>
      <c r="H9" s="42"/>
      <c r="J9" s="3">
        <v>23</v>
      </c>
      <c r="K9" s="3">
        <v>98</v>
      </c>
      <c r="L9" s="42"/>
      <c r="N9" s="58"/>
      <c r="O9" s="58"/>
      <c r="P9" s="79"/>
      <c r="R9" s="3">
        <v>98</v>
      </c>
      <c r="S9">
        <v>61</v>
      </c>
      <c r="T9" s="42"/>
      <c r="V9" s="3">
        <v>98</v>
      </c>
      <c r="W9">
        <v>61</v>
      </c>
      <c r="X9" s="42"/>
      <c r="Z9" s="3">
        <v>98</v>
      </c>
      <c r="AA9" s="3">
        <v>23</v>
      </c>
      <c r="AB9" s="42"/>
      <c r="AD9" s="3">
        <v>65</v>
      </c>
      <c r="AE9" s="3">
        <v>98</v>
      </c>
      <c r="AF9" s="42"/>
      <c r="AH9" s="3">
        <v>65</v>
      </c>
      <c r="AI9" s="3">
        <v>61</v>
      </c>
      <c r="AJ9" s="42"/>
      <c r="AL9" s="3">
        <v>23</v>
      </c>
      <c r="AM9" s="3">
        <v>65</v>
      </c>
      <c r="AN9" s="42"/>
      <c r="AP9" s="3">
        <v>23</v>
      </c>
      <c r="AQ9" s="3">
        <v>61</v>
      </c>
      <c r="AR9" s="42"/>
    </row>
    <row r="10" spans="1:44" ht="15.75" thickBot="1" x14ac:dyDescent="0.3">
      <c r="A10" s="1" t="s">
        <v>129</v>
      </c>
      <c r="B10" s="2">
        <v>33874</v>
      </c>
      <c r="C10" s="21">
        <v>17843</v>
      </c>
      <c r="D10" s="113">
        <f>B10/C10-1</f>
        <v>0.8984475704758168</v>
      </c>
      <c r="F10" s="20">
        <v>33874</v>
      </c>
      <c r="G10" s="3">
        <v>216000</v>
      </c>
      <c r="H10" s="118">
        <f>G10/F10-1</f>
        <v>5.3765720021255241</v>
      </c>
      <c r="J10" s="3">
        <v>180000</v>
      </c>
      <c r="K10" s="20">
        <v>17843</v>
      </c>
      <c r="L10" s="114">
        <f>J10/K10-1</f>
        <v>9.0879896878327635</v>
      </c>
      <c r="N10" s="58"/>
      <c r="O10" s="58"/>
      <c r="P10" s="79"/>
      <c r="R10" s="3">
        <v>33874</v>
      </c>
      <c r="S10" s="78">
        <v>31484</v>
      </c>
      <c r="T10" s="114">
        <f>R10/S10-1</f>
        <v>7.5911574132892845E-2</v>
      </c>
      <c r="V10" s="20">
        <v>17843</v>
      </c>
      <c r="W10">
        <v>31484</v>
      </c>
      <c r="X10" s="115">
        <f>W10/V10-1</f>
        <v>0.76450148517625949</v>
      </c>
      <c r="Z10" s="21">
        <v>33874</v>
      </c>
      <c r="AA10" s="3">
        <v>180000</v>
      </c>
      <c r="AB10" s="116">
        <f>AA10/Z10-1</f>
        <v>4.3138100017712704</v>
      </c>
      <c r="AD10" s="3">
        <v>216000</v>
      </c>
      <c r="AE10" s="20">
        <v>17843</v>
      </c>
      <c r="AF10" s="114">
        <f>AD10/AE10-1</f>
        <v>11.105587625399316</v>
      </c>
      <c r="AH10" s="3">
        <v>216000</v>
      </c>
      <c r="AI10" s="20">
        <v>31484</v>
      </c>
      <c r="AJ10" s="114">
        <f>AH10/AI10-1</f>
        <v>5.8606276203786054</v>
      </c>
      <c r="AL10" s="20">
        <v>180000</v>
      </c>
      <c r="AM10" s="3">
        <v>216000</v>
      </c>
      <c r="AN10" s="118">
        <f>AM10/AL10-1</f>
        <v>0.19999999999999996</v>
      </c>
      <c r="AP10" s="3">
        <v>180000</v>
      </c>
      <c r="AQ10" s="20">
        <v>31484</v>
      </c>
      <c r="AR10" s="114">
        <f>AP10/AQ10-1</f>
        <v>4.7171896836488374</v>
      </c>
    </row>
    <row r="11" spans="1:44" ht="15.75" thickBot="1" x14ac:dyDescent="0.3">
      <c r="A11" s="98" t="s">
        <v>130</v>
      </c>
      <c r="B11" s="99">
        <v>1416</v>
      </c>
      <c r="C11" s="109">
        <v>1675</v>
      </c>
      <c r="D11" s="101">
        <f>C11/B11-1</f>
        <v>0.18290960451977401</v>
      </c>
      <c r="E11" s="102"/>
      <c r="F11" s="100">
        <v>1416</v>
      </c>
      <c r="G11" s="103">
        <v>742</v>
      </c>
      <c r="H11" s="117">
        <f>F11/G11-1</f>
        <v>0.90835579514824794</v>
      </c>
      <c r="I11" s="102"/>
      <c r="J11" s="103">
        <v>201</v>
      </c>
      <c r="K11" s="100">
        <v>1675</v>
      </c>
      <c r="L11" s="104">
        <f>K11/J11-1</f>
        <v>7.3333333333333339</v>
      </c>
      <c r="M11" s="102"/>
      <c r="N11" s="105"/>
      <c r="O11" s="105"/>
      <c r="P11" s="106"/>
      <c r="Q11" s="102"/>
      <c r="R11" s="100">
        <v>1416</v>
      </c>
      <c r="S11" s="102">
        <v>678</v>
      </c>
      <c r="T11" s="117">
        <f>R11/S11-1</f>
        <v>1.0884955752212391</v>
      </c>
      <c r="U11" s="102"/>
      <c r="V11" s="100">
        <v>1675</v>
      </c>
      <c r="W11" s="102">
        <v>678</v>
      </c>
      <c r="X11" s="108">
        <f>V11/W11-1</f>
        <v>1.4705014749262535</v>
      </c>
      <c r="Y11" s="102"/>
      <c r="Z11" s="109">
        <v>1416</v>
      </c>
      <c r="AA11" s="103">
        <v>201</v>
      </c>
      <c r="AB11" s="110">
        <f>Z11/AA11-1</f>
        <v>6.044776119402985</v>
      </c>
      <c r="AC11" s="102"/>
      <c r="AD11" s="103">
        <v>742</v>
      </c>
      <c r="AE11" s="100">
        <v>1675</v>
      </c>
      <c r="AF11" s="104">
        <f>AE11/AD11-1</f>
        <v>1.2574123989218329</v>
      </c>
      <c r="AG11" s="102"/>
      <c r="AH11" s="100">
        <v>742</v>
      </c>
      <c r="AI11" s="103">
        <v>678</v>
      </c>
      <c r="AJ11" s="108">
        <f>AH11/AI11-1</f>
        <v>9.4395280235988199E-2</v>
      </c>
      <c r="AK11" s="102"/>
      <c r="AL11" s="103">
        <v>201</v>
      </c>
      <c r="AM11" s="100">
        <v>742</v>
      </c>
      <c r="AN11" s="108">
        <f>AM11/AL11-1</f>
        <v>2.6915422885572138</v>
      </c>
      <c r="AO11" s="102"/>
      <c r="AP11" s="103">
        <v>201</v>
      </c>
      <c r="AQ11" s="100">
        <v>678</v>
      </c>
      <c r="AR11" s="104">
        <f>AQ11/AP11-1</f>
        <v>2.3731343283582089</v>
      </c>
    </row>
    <row r="12" spans="1:44" ht="15.75" thickBot="1" x14ac:dyDescent="0.3">
      <c r="A12" s="1" t="s">
        <v>131</v>
      </c>
      <c r="B12" s="2">
        <v>71</v>
      </c>
      <c r="C12" s="3">
        <v>73</v>
      </c>
      <c r="F12" s="3">
        <v>71</v>
      </c>
      <c r="G12" s="3">
        <v>40</v>
      </c>
      <c r="H12" s="42"/>
      <c r="J12" s="3">
        <v>22</v>
      </c>
      <c r="K12" s="3">
        <v>73</v>
      </c>
      <c r="L12" s="42"/>
      <c r="N12" s="58"/>
      <c r="O12" s="58"/>
      <c r="P12" s="79"/>
      <c r="R12" s="3">
        <v>71</v>
      </c>
      <c r="S12">
        <v>35</v>
      </c>
      <c r="T12" s="42"/>
      <c r="V12" s="3">
        <v>73</v>
      </c>
      <c r="W12">
        <v>35</v>
      </c>
      <c r="X12" s="42"/>
      <c r="Z12" s="3">
        <v>71</v>
      </c>
      <c r="AA12" s="3">
        <v>22</v>
      </c>
      <c r="AB12" s="42"/>
      <c r="AD12" s="3">
        <v>40</v>
      </c>
      <c r="AE12" s="3">
        <v>73</v>
      </c>
      <c r="AF12" s="42"/>
      <c r="AH12" s="3">
        <v>40</v>
      </c>
      <c r="AI12" s="3">
        <v>35</v>
      </c>
      <c r="AJ12" s="42"/>
      <c r="AL12" s="3">
        <v>22</v>
      </c>
      <c r="AM12" s="3">
        <v>40</v>
      </c>
      <c r="AN12" s="42"/>
      <c r="AP12" s="3">
        <v>22</v>
      </c>
      <c r="AQ12" s="3">
        <v>35</v>
      </c>
      <c r="AR12" s="42"/>
    </row>
    <row r="13" spans="1:44" ht="15.75" thickBot="1" x14ac:dyDescent="0.3">
      <c r="A13" s="1" t="s">
        <v>132</v>
      </c>
      <c r="B13" s="26">
        <v>13319</v>
      </c>
      <c r="C13" s="3">
        <v>14186</v>
      </c>
      <c r="D13" s="73">
        <f>C13/B13-1</f>
        <v>6.5094977100382811E-2</v>
      </c>
      <c r="F13" s="20">
        <v>13319</v>
      </c>
      <c r="G13" s="3">
        <v>114000</v>
      </c>
      <c r="H13" s="76">
        <f>G13/F13-1</f>
        <v>7.5592011412268185</v>
      </c>
      <c r="J13" s="3">
        <v>114000</v>
      </c>
      <c r="K13" s="20">
        <v>14186</v>
      </c>
      <c r="L13" s="75">
        <f>J13/K13-1</f>
        <v>7.0360919216128579</v>
      </c>
      <c r="N13" s="58"/>
      <c r="O13" s="58"/>
      <c r="P13" s="79"/>
      <c r="R13" s="20">
        <v>13319</v>
      </c>
      <c r="S13">
        <v>2015000</v>
      </c>
      <c r="T13" s="76">
        <f>S13/R13-1</f>
        <v>150.28763420677228</v>
      </c>
      <c r="V13" s="20">
        <v>14186</v>
      </c>
      <c r="W13">
        <v>2015000</v>
      </c>
      <c r="X13" s="77">
        <f>W13/V13-1</f>
        <v>141.04144931622727</v>
      </c>
      <c r="Z13" s="21">
        <v>13319</v>
      </c>
      <c r="AA13" s="3">
        <v>114000</v>
      </c>
      <c r="AB13" s="85">
        <f>AA13/Z13-1</f>
        <v>7.5592011412268185</v>
      </c>
      <c r="AD13" s="3">
        <v>114000</v>
      </c>
      <c r="AE13" s="20">
        <v>14186</v>
      </c>
      <c r="AF13" s="75">
        <f>AD13/AE13-1</f>
        <v>7.0360919216128579</v>
      </c>
      <c r="AH13" s="20">
        <v>114000</v>
      </c>
      <c r="AI13" s="3">
        <v>2015000</v>
      </c>
      <c r="AJ13" s="77">
        <f>AI13/AH13-1</f>
        <v>16.67543859649123</v>
      </c>
      <c r="AL13" s="87">
        <v>114000</v>
      </c>
      <c r="AM13" s="87">
        <v>114000</v>
      </c>
      <c r="AN13" s="88">
        <v>0</v>
      </c>
      <c r="AP13" s="20">
        <v>114000</v>
      </c>
      <c r="AQ13" s="3">
        <v>2015000</v>
      </c>
      <c r="AR13" s="76">
        <f>AQ13/AP13-1</f>
        <v>16.67543859649123</v>
      </c>
    </row>
    <row r="14" spans="1:44" ht="15.75" thickBot="1" x14ac:dyDescent="0.3">
      <c r="A14" s="8" t="s">
        <v>133</v>
      </c>
      <c r="B14" s="2"/>
      <c r="C14" s="3"/>
      <c r="F14" s="3"/>
      <c r="G14" s="3"/>
      <c r="H14" s="42"/>
      <c r="J14" s="3"/>
      <c r="K14" s="3"/>
      <c r="L14" s="42"/>
      <c r="N14" s="58"/>
      <c r="O14" s="58"/>
      <c r="P14" s="79"/>
      <c r="R14" s="3"/>
      <c r="T14" s="42"/>
      <c r="V14" s="3"/>
      <c r="X14" s="42"/>
      <c r="Z14" s="3"/>
      <c r="AA14" s="3"/>
      <c r="AB14" s="42"/>
      <c r="AD14" s="3"/>
      <c r="AE14" s="3"/>
      <c r="AF14" s="42"/>
      <c r="AH14" s="3"/>
      <c r="AI14" s="3"/>
      <c r="AJ14" s="42"/>
      <c r="AL14" s="3"/>
      <c r="AM14" s="3"/>
      <c r="AN14" s="42"/>
      <c r="AP14" s="3"/>
      <c r="AQ14" s="3"/>
      <c r="AR14" s="42"/>
    </row>
    <row r="15" spans="1:44" ht="15.75" thickBot="1" x14ac:dyDescent="0.3">
      <c r="A15" s="98" t="s">
        <v>124</v>
      </c>
      <c r="B15" s="99">
        <v>4778</v>
      </c>
      <c r="C15" s="109">
        <v>5778</v>
      </c>
      <c r="D15" s="101">
        <f>C15/B15-1</f>
        <v>0.20929259104227715</v>
      </c>
      <c r="E15" s="102"/>
      <c r="F15" s="103">
        <v>4778</v>
      </c>
      <c r="G15" s="100">
        <v>5743</v>
      </c>
      <c r="H15" s="104">
        <f>G15/F15-1</f>
        <v>0.20196735035579749</v>
      </c>
      <c r="I15" s="102"/>
      <c r="J15" s="111">
        <v>5815</v>
      </c>
      <c r="K15" s="103">
        <v>5778</v>
      </c>
      <c r="L15" s="119">
        <f>J15/K15-1</f>
        <v>6.4035998615437073E-3</v>
      </c>
      <c r="M15" s="102"/>
      <c r="N15" s="105"/>
      <c r="O15" s="105"/>
      <c r="P15" s="106"/>
      <c r="Q15" s="102"/>
      <c r="R15" s="103">
        <v>4778</v>
      </c>
      <c r="S15" s="120">
        <v>4814</v>
      </c>
      <c r="T15" s="112">
        <f>S15/R15-1</f>
        <v>7.5345332775220708E-3</v>
      </c>
      <c r="U15" s="102"/>
      <c r="V15" s="100">
        <v>5778</v>
      </c>
      <c r="W15" s="102">
        <v>4814</v>
      </c>
      <c r="X15" s="108">
        <f>V15/W15-1</f>
        <v>0.20024927295388451</v>
      </c>
      <c r="Y15" s="102"/>
      <c r="Z15" s="103">
        <v>4778</v>
      </c>
      <c r="AA15" s="109">
        <v>5815</v>
      </c>
      <c r="AB15" s="117">
        <f>AA15/Z15-1</f>
        <v>0.21703641691084141</v>
      </c>
      <c r="AC15" s="102"/>
      <c r="AD15" s="103">
        <v>5743</v>
      </c>
      <c r="AE15" s="111">
        <v>5778</v>
      </c>
      <c r="AF15" s="112">
        <f>AE15/AD15-1</f>
        <v>6.0943757617970551E-3</v>
      </c>
      <c r="AG15" s="102"/>
      <c r="AH15" s="100">
        <v>5743</v>
      </c>
      <c r="AI15" s="103">
        <v>4814</v>
      </c>
      <c r="AJ15" s="108">
        <f>AH15/AI15-1</f>
        <v>0.19297881179891974</v>
      </c>
      <c r="AK15" s="102"/>
      <c r="AL15" s="111">
        <v>5815</v>
      </c>
      <c r="AM15" s="103">
        <v>5743</v>
      </c>
      <c r="AN15" s="119">
        <f>AL15/AM15-1</f>
        <v>1.2537001567125117E-2</v>
      </c>
      <c r="AO15" s="102"/>
      <c r="AP15" s="100">
        <v>5815</v>
      </c>
      <c r="AQ15" s="103">
        <v>4814</v>
      </c>
      <c r="AR15" s="117">
        <f>AP15/AQ15-1</f>
        <v>0.20793518903199004</v>
      </c>
    </row>
    <row r="16" spans="1:44" ht="15.75" thickBot="1" x14ac:dyDescent="0.3">
      <c r="A16" s="1" t="s">
        <v>125</v>
      </c>
      <c r="B16" s="2">
        <v>98</v>
      </c>
      <c r="C16" s="3">
        <v>98</v>
      </c>
      <c r="F16" s="3">
        <v>98</v>
      </c>
      <c r="G16" s="3">
        <v>98</v>
      </c>
      <c r="H16" s="42"/>
      <c r="J16" s="3">
        <v>96</v>
      </c>
      <c r="K16" s="3">
        <v>98</v>
      </c>
      <c r="L16" s="42"/>
      <c r="N16" s="58"/>
      <c r="O16" s="58"/>
      <c r="P16" s="79"/>
      <c r="R16" s="3">
        <v>98</v>
      </c>
      <c r="S16">
        <v>96</v>
      </c>
      <c r="T16" s="42"/>
      <c r="V16" s="3">
        <v>98</v>
      </c>
      <c r="W16">
        <v>96</v>
      </c>
      <c r="X16" s="42"/>
      <c r="Z16" s="3">
        <v>98</v>
      </c>
      <c r="AA16" s="3">
        <v>96</v>
      </c>
      <c r="AB16" s="42"/>
      <c r="AD16" s="3">
        <v>98</v>
      </c>
      <c r="AE16" s="3">
        <v>98</v>
      </c>
      <c r="AF16" s="42"/>
      <c r="AH16" s="3">
        <v>98</v>
      </c>
      <c r="AI16" s="3">
        <v>96</v>
      </c>
      <c r="AJ16" s="42"/>
      <c r="AL16" s="3">
        <v>96</v>
      </c>
      <c r="AM16" s="3">
        <v>98</v>
      </c>
      <c r="AN16" s="42"/>
      <c r="AP16" s="3">
        <v>96</v>
      </c>
      <c r="AQ16" s="3">
        <v>96</v>
      </c>
      <c r="AR16" s="42"/>
    </row>
    <row r="17" spans="1:44" ht="15.75" thickBot="1" x14ac:dyDescent="0.3">
      <c r="A17" s="1" t="s">
        <v>126</v>
      </c>
      <c r="B17" s="2">
        <v>2066</v>
      </c>
      <c r="C17" s="7">
        <v>2012</v>
      </c>
      <c r="D17" s="34">
        <f>B17/C17-1</f>
        <v>2.6838966202783254E-2</v>
      </c>
      <c r="F17" s="20">
        <v>2066</v>
      </c>
      <c r="G17" s="3">
        <v>5064</v>
      </c>
      <c r="H17" s="118">
        <f>G17/F17-1</f>
        <v>1.451113262342691</v>
      </c>
      <c r="J17" s="3">
        <v>5662</v>
      </c>
      <c r="K17" s="20">
        <v>2012</v>
      </c>
      <c r="L17" s="114">
        <f>J17/K17-1</f>
        <v>1.8141153081510932</v>
      </c>
      <c r="N17" s="58"/>
      <c r="O17" s="58"/>
      <c r="P17" s="79"/>
      <c r="R17" s="20">
        <v>2066</v>
      </c>
      <c r="S17">
        <v>6791</v>
      </c>
      <c r="T17" s="118">
        <f>S17/R17-1</f>
        <v>2.2870280735721202</v>
      </c>
      <c r="V17" s="20">
        <v>2012</v>
      </c>
      <c r="W17">
        <v>6791</v>
      </c>
      <c r="X17" s="115">
        <f>W17/V17-1</f>
        <v>2.375248508946322</v>
      </c>
      <c r="Z17" s="21">
        <v>2066</v>
      </c>
      <c r="AA17" s="3">
        <v>5662</v>
      </c>
      <c r="AB17" s="116">
        <f>AA17/Z17-1</f>
        <v>1.7405614714424007</v>
      </c>
      <c r="AD17" s="3">
        <v>5064</v>
      </c>
      <c r="AE17" s="20">
        <v>2012</v>
      </c>
      <c r="AF17" s="114">
        <f>AD17/AE17-1</f>
        <v>1.5168986083499005</v>
      </c>
      <c r="AH17" s="20">
        <v>5064</v>
      </c>
      <c r="AI17" s="3">
        <v>6791</v>
      </c>
      <c r="AJ17" s="115">
        <f>AI17/AH17-1</f>
        <v>0.34103475513428116</v>
      </c>
      <c r="AL17" s="3">
        <v>5662</v>
      </c>
      <c r="AM17" s="20">
        <v>5064</v>
      </c>
      <c r="AN17" s="115">
        <f>AL17/AM17-1</f>
        <v>0.11808846761453395</v>
      </c>
      <c r="AP17" s="20">
        <v>5662</v>
      </c>
      <c r="AQ17" s="3">
        <v>6791</v>
      </c>
      <c r="AR17" s="118">
        <f>AQ17/AP17-1</f>
        <v>0.19939950547509722</v>
      </c>
    </row>
    <row r="18" spans="1:44" ht="15.75" thickBot="1" x14ac:dyDescent="0.3">
      <c r="A18" s="98" t="s">
        <v>127</v>
      </c>
      <c r="B18" s="99">
        <v>2167</v>
      </c>
      <c r="C18" s="109">
        <v>2771</v>
      </c>
      <c r="D18" s="101">
        <f>C18/B18-1</f>
        <v>0.27872634979233957</v>
      </c>
      <c r="E18" s="102"/>
      <c r="F18" s="100">
        <v>2167</v>
      </c>
      <c r="G18" s="103">
        <v>1847</v>
      </c>
      <c r="H18" s="117">
        <f>F18/G18-1</f>
        <v>0.17325392528424466</v>
      </c>
      <c r="I18" s="102"/>
      <c r="J18" s="103">
        <v>1199</v>
      </c>
      <c r="K18" s="100">
        <v>2771</v>
      </c>
      <c r="L18" s="104">
        <f>K18/J18-1</f>
        <v>1.311092577147623</v>
      </c>
      <c r="M18" s="102"/>
      <c r="N18" s="105"/>
      <c r="O18" s="105"/>
      <c r="P18" s="106"/>
      <c r="Q18" s="102"/>
      <c r="R18" s="103">
        <v>2167</v>
      </c>
      <c r="S18" s="107">
        <v>2519</v>
      </c>
      <c r="T18" s="104">
        <f>S18/R18-1</f>
        <v>0.1624365482233503</v>
      </c>
      <c r="U18" s="102"/>
      <c r="V18" s="100">
        <v>2771</v>
      </c>
      <c r="W18" s="102">
        <v>2519</v>
      </c>
      <c r="X18" s="108">
        <f>V18/W18-1</f>
        <v>0.10003969829297343</v>
      </c>
      <c r="Y18" s="102"/>
      <c r="Z18" s="109">
        <v>2167</v>
      </c>
      <c r="AA18" s="103">
        <v>1199</v>
      </c>
      <c r="AB18" s="110">
        <f>Z18/AA18-1</f>
        <v>0.80733944954128445</v>
      </c>
      <c r="AC18" s="102"/>
      <c r="AD18" s="103">
        <v>1847</v>
      </c>
      <c r="AE18" s="100">
        <v>2771</v>
      </c>
      <c r="AF18" s="104">
        <f>AE18/AD18-1</f>
        <v>0.50027070925825656</v>
      </c>
      <c r="AG18" s="102"/>
      <c r="AH18" s="103">
        <v>1847</v>
      </c>
      <c r="AI18" s="100">
        <v>2519</v>
      </c>
      <c r="AJ18" s="104">
        <f>AI18/AH18-1</f>
        <v>0.36383324309691401</v>
      </c>
      <c r="AK18" s="102"/>
      <c r="AL18" s="103">
        <v>1199</v>
      </c>
      <c r="AM18" s="100">
        <v>1847</v>
      </c>
      <c r="AN18" s="108">
        <f>AM18/AL18-1</f>
        <v>0.54045037531276074</v>
      </c>
      <c r="AO18" s="102"/>
      <c r="AP18" s="103">
        <v>1199</v>
      </c>
      <c r="AQ18" s="100">
        <v>2519</v>
      </c>
      <c r="AR18" s="104">
        <f>AQ18/AP18-1</f>
        <v>1.1009174311926606</v>
      </c>
    </row>
    <row r="19" spans="1:44" ht="15.75" thickBot="1" x14ac:dyDescent="0.3">
      <c r="A19" s="1" t="s">
        <v>128</v>
      </c>
      <c r="B19" s="2">
        <v>56</v>
      </c>
      <c r="C19" s="3">
        <v>72</v>
      </c>
      <c r="F19" s="3">
        <v>56</v>
      </c>
      <c r="G19" s="3">
        <v>50</v>
      </c>
      <c r="H19" s="42"/>
      <c r="J19" s="3">
        <v>43</v>
      </c>
      <c r="K19" s="3">
        <v>72</v>
      </c>
      <c r="L19" s="42"/>
      <c r="N19" s="58"/>
      <c r="O19" s="58"/>
      <c r="P19" s="79"/>
      <c r="R19" s="3">
        <v>56</v>
      </c>
      <c r="S19">
        <v>71</v>
      </c>
      <c r="T19" s="42"/>
      <c r="V19" s="3">
        <v>72</v>
      </c>
      <c r="W19">
        <v>71</v>
      </c>
      <c r="X19" s="42"/>
      <c r="Z19" s="3">
        <v>56</v>
      </c>
      <c r="AA19" s="3">
        <v>43</v>
      </c>
      <c r="AB19" s="42"/>
      <c r="AD19" s="3">
        <v>50</v>
      </c>
      <c r="AE19" s="3">
        <v>72</v>
      </c>
      <c r="AF19" s="42"/>
      <c r="AH19" s="3">
        <v>50</v>
      </c>
      <c r="AI19" s="3">
        <v>71</v>
      </c>
      <c r="AJ19" s="42"/>
      <c r="AL19" s="3">
        <v>43</v>
      </c>
      <c r="AM19" s="3">
        <v>50</v>
      </c>
      <c r="AN19" s="42"/>
      <c r="AP19" s="3">
        <v>43</v>
      </c>
      <c r="AQ19" s="3">
        <v>71</v>
      </c>
      <c r="AR19" s="42"/>
    </row>
    <row r="20" spans="1:44" ht="15.75" thickBot="1" x14ac:dyDescent="0.3">
      <c r="A20" s="1" t="s">
        <v>129</v>
      </c>
      <c r="B20" s="22">
        <v>473</v>
      </c>
      <c r="C20" s="3">
        <v>4179</v>
      </c>
      <c r="D20" s="73">
        <f>C20/B20-1</f>
        <v>7.8350951374207192</v>
      </c>
      <c r="F20" s="20">
        <v>473</v>
      </c>
      <c r="G20" s="3">
        <v>1561</v>
      </c>
      <c r="H20" s="76">
        <f>G20/F20-1</f>
        <v>2.3002114164904861</v>
      </c>
      <c r="J20" s="20">
        <v>3278</v>
      </c>
      <c r="K20" s="3">
        <v>4179</v>
      </c>
      <c r="L20" s="76">
        <f>K20/J20-1</f>
        <v>0.27486272117144606</v>
      </c>
      <c r="N20" s="58"/>
      <c r="O20" s="58"/>
      <c r="P20" s="79"/>
      <c r="R20" s="20">
        <v>473</v>
      </c>
      <c r="S20">
        <v>16576</v>
      </c>
      <c r="T20" s="76">
        <f>S20/R20-1</f>
        <v>34.044397463002113</v>
      </c>
      <c r="V20" s="20">
        <v>4179</v>
      </c>
      <c r="W20">
        <v>16576</v>
      </c>
      <c r="X20" s="77">
        <f>W20/V20-1</f>
        <v>2.966499162479062</v>
      </c>
      <c r="Z20" s="21">
        <v>473</v>
      </c>
      <c r="AA20" s="3">
        <v>3278</v>
      </c>
      <c r="AB20" s="85">
        <f>AA20/Z20-1</f>
        <v>5.9302325581395348</v>
      </c>
      <c r="AD20" s="20">
        <v>1561</v>
      </c>
      <c r="AE20" s="3">
        <v>4179</v>
      </c>
      <c r="AF20" s="77">
        <f>AE20/AD20-1</f>
        <v>1.6771300448430493</v>
      </c>
      <c r="AH20" s="20">
        <v>1561</v>
      </c>
      <c r="AI20" s="3">
        <v>16576</v>
      </c>
      <c r="AJ20" s="77">
        <f>AI20/AH20-1</f>
        <v>9.6188340807174892</v>
      </c>
      <c r="AL20" s="3">
        <v>3278</v>
      </c>
      <c r="AM20" s="20">
        <v>1561</v>
      </c>
      <c r="AN20" s="77">
        <f>AL20/AM20-1</f>
        <v>1.0999359385009608</v>
      </c>
      <c r="AP20" s="20">
        <v>3278</v>
      </c>
      <c r="AQ20" s="3">
        <v>16576</v>
      </c>
      <c r="AR20" s="76">
        <f>AQ20/AP20-1</f>
        <v>4.0567419158023181</v>
      </c>
    </row>
    <row r="21" spans="1:44" ht="15.75" thickBot="1" x14ac:dyDescent="0.3">
      <c r="A21" s="1" t="s">
        <v>134</v>
      </c>
      <c r="B21" s="2">
        <v>8909</v>
      </c>
      <c r="C21" s="7">
        <v>8888</v>
      </c>
      <c r="D21" s="34">
        <f>B21/C21-1</f>
        <v>2.3627362736273749E-3</v>
      </c>
      <c r="F21" s="3">
        <v>8909</v>
      </c>
      <c r="G21" s="20">
        <v>1861</v>
      </c>
      <c r="H21" s="75">
        <f>F21/G21-1</f>
        <v>3.7872111767866734</v>
      </c>
      <c r="J21" s="3">
        <v>27114</v>
      </c>
      <c r="K21" s="20">
        <v>8888</v>
      </c>
      <c r="L21" s="75">
        <f>J21/K21-1</f>
        <v>2.0506300630063006</v>
      </c>
      <c r="N21" s="58"/>
      <c r="O21" s="58"/>
      <c r="P21" s="79"/>
      <c r="R21" s="20">
        <v>8909</v>
      </c>
      <c r="S21">
        <v>9656</v>
      </c>
      <c r="T21" s="76">
        <f t="shared" ref="T21:T28" si="0">S21/R21-1</f>
        <v>8.3847794365248696E-2</v>
      </c>
      <c r="V21" s="20">
        <v>8888</v>
      </c>
      <c r="W21">
        <v>9656</v>
      </c>
      <c r="X21" s="77">
        <f t="shared" ref="X21:X26" si="1">W21/V21-1</f>
        <v>8.6408640864086506E-2</v>
      </c>
      <c r="Z21" s="21">
        <v>8909</v>
      </c>
      <c r="AA21" s="3">
        <v>27114</v>
      </c>
      <c r="AB21" s="85">
        <f t="shared" ref="AB21:AB28" si="2">AA21/Z21-1</f>
        <v>2.0434392187675385</v>
      </c>
      <c r="AD21" s="20">
        <v>1861</v>
      </c>
      <c r="AE21" s="3">
        <v>8888</v>
      </c>
      <c r="AF21" s="77">
        <f>AE21/AD21-1</f>
        <v>3.7759269210102095</v>
      </c>
      <c r="AH21" s="20">
        <v>1861</v>
      </c>
      <c r="AI21" s="3">
        <v>9656</v>
      </c>
      <c r="AJ21" s="77">
        <f>AI21/AH21-1</f>
        <v>4.1886082751209024</v>
      </c>
      <c r="AL21" s="3">
        <v>27114</v>
      </c>
      <c r="AM21" s="20">
        <v>1861</v>
      </c>
      <c r="AN21" s="77">
        <f>AL21/AM21-1</f>
        <v>13.569586243954863</v>
      </c>
      <c r="AP21" s="3">
        <v>27114</v>
      </c>
      <c r="AQ21" s="20">
        <v>9656</v>
      </c>
      <c r="AR21" s="75">
        <f>AP21/AQ21-1</f>
        <v>1.8079950289975146</v>
      </c>
    </row>
    <row r="22" spans="1:44" ht="15.75" thickBot="1" x14ac:dyDescent="0.3">
      <c r="A22" s="8" t="s">
        <v>135</v>
      </c>
      <c r="B22" s="2"/>
      <c r="C22" s="3"/>
      <c r="F22" s="3"/>
      <c r="G22" s="3"/>
      <c r="H22" s="42"/>
      <c r="J22" s="3"/>
      <c r="K22" s="3"/>
      <c r="L22" s="42"/>
      <c r="N22" s="58"/>
      <c r="O22" s="58"/>
      <c r="P22" s="79"/>
      <c r="R22" s="3"/>
      <c r="T22" s="42"/>
      <c r="V22" s="3"/>
      <c r="X22" s="42"/>
      <c r="Z22" s="3"/>
      <c r="AA22" s="3"/>
      <c r="AB22" s="42"/>
      <c r="AD22" s="3"/>
      <c r="AE22" s="3"/>
      <c r="AF22" s="42"/>
      <c r="AH22" s="3"/>
      <c r="AI22" s="3"/>
      <c r="AJ22" s="42"/>
      <c r="AL22" s="3"/>
      <c r="AM22" s="3"/>
      <c r="AN22" s="42"/>
      <c r="AP22" s="3"/>
      <c r="AQ22" s="3"/>
      <c r="AR22" s="42"/>
    </row>
    <row r="23" spans="1:44" ht="15.75" thickBot="1" x14ac:dyDescent="0.3">
      <c r="A23" s="1" t="s">
        <v>136</v>
      </c>
      <c r="B23" s="2">
        <v>241</v>
      </c>
      <c r="C23" s="21">
        <v>36</v>
      </c>
      <c r="D23" s="74">
        <f>B23/C23-1</f>
        <v>5.6944444444444446</v>
      </c>
      <c r="F23" s="20">
        <v>241</v>
      </c>
      <c r="G23" s="3">
        <v>2169</v>
      </c>
      <c r="H23" s="76">
        <f>G23/F23-1</f>
        <v>8</v>
      </c>
      <c r="J23" s="3">
        <v>3489</v>
      </c>
      <c r="K23" s="20">
        <v>36</v>
      </c>
      <c r="L23" s="75">
        <f>J23/K23-1</f>
        <v>95.916666666666671</v>
      </c>
      <c r="N23" s="58"/>
      <c r="O23" s="58"/>
      <c r="P23" s="79"/>
      <c r="R23" s="20">
        <v>241</v>
      </c>
      <c r="S23">
        <v>3315</v>
      </c>
      <c r="T23" s="76">
        <f t="shared" si="0"/>
        <v>12.755186721991702</v>
      </c>
      <c r="V23" s="20">
        <v>36</v>
      </c>
      <c r="W23">
        <v>3315</v>
      </c>
      <c r="X23" s="77">
        <f t="shared" si="1"/>
        <v>91.083333333333329</v>
      </c>
      <c r="Z23" s="21">
        <v>241</v>
      </c>
      <c r="AA23" s="3">
        <v>3489</v>
      </c>
      <c r="AB23" s="85">
        <f t="shared" si="2"/>
        <v>13.477178423236515</v>
      </c>
      <c r="AD23" s="3">
        <v>2169</v>
      </c>
      <c r="AE23" s="20">
        <v>36</v>
      </c>
      <c r="AF23" s="75">
        <f>AD23/AE23-1</f>
        <v>59.25</v>
      </c>
      <c r="AH23" s="20">
        <v>2169</v>
      </c>
      <c r="AI23" s="3">
        <v>3315</v>
      </c>
      <c r="AJ23" s="77">
        <f>AI23/AH23-1</f>
        <v>0.52835408022130004</v>
      </c>
      <c r="AL23" s="3">
        <v>3489</v>
      </c>
      <c r="AM23" s="20">
        <v>2169</v>
      </c>
      <c r="AN23" s="77">
        <f>AL23/AM23-1</f>
        <v>0.60857538035961278</v>
      </c>
      <c r="AP23" s="3">
        <v>3489</v>
      </c>
      <c r="AQ23" s="20">
        <v>3315</v>
      </c>
      <c r="AR23" s="75">
        <f>AP23/AQ23-1</f>
        <v>5.2488687782805465E-2</v>
      </c>
    </row>
    <row r="24" spans="1:44" ht="15.75" thickBot="1" x14ac:dyDescent="0.3">
      <c r="A24" s="1" t="s">
        <v>137</v>
      </c>
      <c r="B24" s="2">
        <v>212</v>
      </c>
      <c r="C24" s="20">
        <v>167</v>
      </c>
      <c r="D24" s="74">
        <f>B24/C24-1</f>
        <v>0.26946107784431139</v>
      </c>
      <c r="F24" s="20">
        <v>212</v>
      </c>
      <c r="G24" s="3">
        <v>463</v>
      </c>
      <c r="H24" s="76">
        <f t="shared" ref="H24:H27" si="3">G24/F24-1</f>
        <v>1.1839622641509435</v>
      </c>
      <c r="J24" s="3">
        <v>427</v>
      </c>
      <c r="K24" s="20">
        <v>167</v>
      </c>
      <c r="L24" s="75">
        <f t="shared" ref="L24:L26" si="4">J24/K24-1</f>
        <v>1.55688622754491</v>
      </c>
      <c r="N24" s="58"/>
      <c r="O24" s="58"/>
      <c r="P24" s="79"/>
      <c r="R24" s="20">
        <v>212</v>
      </c>
      <c r="S24">
        <v>330</v>
      </c>
      <c r="T24" s="76">
        <f t="shared" si="0"/>
        <v>0.55660377358490565</v>
      </c>
      <c r="V24" s="20">
        <v>167</v>
      </c>
      <c r="W24">
        <v>330</v>
      </c>
      <c r="X24" s="77">
        <f t="shared" si="1"/>
        <v>0.9760479041916168</v>
      </c>
      <c r="Z24" s="21">
        <v>212</v>
      </c>
      <c r="AA24" s="3">
        <v>427</v>
      </c>
      <c r="AB24" s="85">
        <f t="shared" si="2"/>
        <v>1.0141509433962264</v>
      </c>
      <c r="AD24" s="3">
        <v>463</v>
      </c>
      <c r="AE24" s="20">
        <v>167</v>
      </c>
      <c r="AF24" s="75">
        <f>AD24/AE24-1</f>
        <v>1.7724550898203595</v>
      </c>
      <c r="AH24" s="3">
        <v>463</v>
      </c>
      <c r="AI24" s="20">
        <v>330</v>
      </c>
      <c r="AJ24" s="75">
        <f>AH24/AI24-1</f>
        <v>0.40303030303030307</v>
      </c>
      <c r="AL24" s="20">
        <v>427</v>
      </c>
      <c r="AM24" s="3">
        <v>463</v>
      </c>
      <c r="AN24" s="76">
        <f>AM24/AL24-1</f>
        <v>8.4309133489461452E-2</v>
      </c>
      <c r="AP24" s="3">
        <v>427</v>
      </c>
      <c r="AQ24" s="20">
        <v>330</v>
      </c>
      <c r="AR24" s="75">
        <f>AP24/AQ24-1</f>
        <v>0.29393939393939394</v>
      </c>
    </row>
    <row r="25" spans="1:44" ht="15.75" thickBot="1" x14ac:dyDescent="0.3">
      <c r="A25" s="1" t="s">
        <v>138</v>
      </c>
      <c r="B25" s="26">
        <v>169</v>
      </c>
      <c r="C25" s="3">
        <v>211</v>
      </c>
      <c r="D25" s="73">
        <f>C25/B25-1</f>
        <v>0.24852071005917153</v>
      </c>
      <c r="F25" s="7">
        <v>169</v>
      </c>
      <c r="G25" s="3">
        <v>173</v>
      </c>
      <c r="H25" s="43">
        <f t="shared" si="3"/>
        <v>2.3668639053254337E-2</v>
      </c>
      <c r="J25" s="3">
        <v>915</v>
      </c>
      <c r="K25" s="20">
        <v>211</v>
      </c>
      <c r="L25" s="75">
        <f t="shared" si="4"/>
        <v>3.3364928909952605</v>
      </c>
      <c r="N25" s="58"/>
      <c r="O25" s="58"/>
      <c r="P25" s="79"/>
      <c r="R25" s="20">
        <v>169</v>
      </c>
      <c r="S25">
        <v>4137</v>
      </c>
      <c r="T25" s="76">
        <f t="shared" si="0"/>
        <v>23.479289940828401</v>
      </c>
      <c r="V25" s="20">
        <v>211</v>
      </c>
      <c r="W25">
        <v>4137</v>
      </c>
      <c r="X25" s="77">
        <f t="shared" si="1"/>
        <v>18.606635071090047</v>
      </c>
      <c r="Z25" s="21">
        <v>169</v>
      </c>
      <c r="AA25" s="3">
        <v>915</v>
      </c>
      <c r="AB25" s="85">
        <f t="shared" si="2"/>
        <v>4.4142011834319526</v>
      </c>
      <c r="AD25" s="20">
        <v>173</v>
      </c>
      <c r="AE25" s="3">
        <v>211</v>
      </c>
      <c r="AF25" s="77">
        <f>AE25/AD25-1</f>
        <v>0.21965317919075145</v>
      </c>
      <c r="AH25" s="20">
        <v>173</v>
      </c>
      <c r="AI25" s="3">
        <v>4137</v>
      </c>
      <c r="AJ25" s="77">
        <f>AI25/AH25-1</f>
        <v>22.913294797687861</v>
      </c>
      <c r="AL25" s="3">
        <v>915</v>
      </c>
      <c r="AM25" s="20">
        <v>173</v>
      </c>
      <c r="AN25" s="77">
        <f>AL25/AM25-1</f>
        <v>4.2890173410404628</v>
      </c>
      <c r="AP25" s="20">
        <v>915</v>
      </c>
      <c r="AQ25" s="3">
        <v>4137</v>
      </c>
      <c r="AR25" s="76">
        <f>AQ25/AP25-1</f>
        <v>3.5213114754098358</v>
      </c>
    </row>
    <row r="26" spans="1:44" ht="15.75" thickBot="1" x14ac:dyDescent="0.3">
      <c r="A26" s="1" t="s">
        <v>139</v>
      </c>
      <c r="B26" s="22">
        <v>68</v>
      </c>
      <c r="C26" s="3">
        <v>1528</v>
      </c>
      <c r="D26" s="73">
        <f t="shared" ref="D26:D28" si="5">C26/B26-1</f>
        <v>21.470588235294116</v>
      </c>
      <c r="F26" s="20">
        <v>68</v>
      </c>
      <c r="G26" s="3">
        <v>3193</v>
      </c>
      <c r="H26" s="76">
        <f t="shared" si="3"/>
        <v>45.955882352941174</v>
      </c>
      <c r="J26" s="3">
        <v>10861</v>
      </c>
      <c r="K26" s="20">
        <v>1528</v>
      </c>
      <c r="L26" s="75">
        <f t="shared" si="4"/>
        <v>6.1079842931937174</v>
      </c>
      <c r="N26" s="58"/>
      <c r="O26" s="58"/>
      <c r="P26" s="79"/>
      <c r="R26" s="20">
        <v>68</v>
      </c>
      <c r="S26">
        <v>2612</v>
      </c>
      <c r="T26" s="76">
        <f t="shared" si="0"/>
        <v>37.411764705882355</v>
      </c>
      <c r="V26" s="20">
        <v>1528</v>
      </c>
      <c r="W26">
        <v>2612</v>
      </c>
      <c r="X26" s="77">
        <f t="shared" si="1"/>
        <v>0.70942408376963351</v>
      </c>
      <c r="Z26" s="21">
        <v>68</v>
      </c>
      <c r="AA26" s="3">
        <v>10861</v>
      </c>
      <c r="AB26" s="85">
        <f t="shared" si="2"/>
        <v>158.72058823529412</v>
      </c>
      <c r="AD26" s="3">
        <v>3193</v>
      </c>
      <c r="AE26" s="20">
        <v>1528</v>
      </c>
      <c r="AF26" s="75">
        <f>AD26/AE26-1</f>
        <v>1.0896596858638743</v>
      </c>
      <c r="AH26" s="3">
        <v>3193</v>
      </c>
      <c r="AI26" s="20">
        <v>2612</v>
      </c>
      <c r="AJ26" s="75">
        <f>AH26/AI26-1</f>
        <v>0.22243491577335384</v>
      </c>
      <c r="AL26" s="3">
        <v>10861</v>
      </c>
      <c r="AM26" s="20">
        <v>3193</v>
      </c>
      <c r="AN26" s="77">
        <f t="shared" ref="AN26:AN28" si="6">AL26/AM26-1</f>
        <v>2.4015032884434699</v>
      </c>
      <c r="AP26" s="3">
        <v>10861</v>
      </c>
      <c r="AQ26" s="20">
        <v>2612</v>
      </c>
      <c r="AR26" s="75">
        <f>AP26/AQ26-1</f>
        <v>3.1581163859111792</v>
      </c>
    </row>
    <row r="27" spans="1:44" ht="15.75" thickBot="1" x14ac:dyDescent="0.3">
      <c r="A27" s="1" t="s">
        <v>140</v>
      </c>
      <c r="B27" s="22">
        <v>5</v>
      </c>
      <c r="C27" s="3">
        <v>1466</v>
      </c>
      <c r="D27" s="73">
        <f t="shared" si="5"/>
        <v>292.2</v>
      </c>
      <c r="F27" s="20">
        <v>5</v>
      </c>
      <c r="G27" s="3">
        <v>362</v>
      </c>
      <c r="H27" s="76">
        <f t="shared" si="3"/>
        <v>71.400000000000006</v>
      </c>
      <c r="J27" s="20">
        <v>1341</v>
      </c>
      <c r="K27" s="3">
        <v>1466</v>
      </c>
      <c r="L27" s="76">
        <f>K27/J27-1</f>
        <v>9.3214019388516034E-2</v>
      </c>
      <c r="N27" s="58"/>
      <c r="O27" s="58"/>
      <c r="P27" s="79"/>
      <c r="R27" s="20">
        <v>5</v>
      </c>
      <c r="S27">
        <v>22</v>
      </c>
      <c r="T27" s="76">
        <f t="shared" si="0"/>
        <v>3.4000000000000004</v>
      </c>
      <c r="V27" s="3">
        <v>1466</v>
      </c>
      <c r="W27" s="78">
        <v>22</v>
      </c>
      <c r="X27" s="75">
        <f>V27/W27-1</f>
        <v>65.63636363636364</v>
      </c>
      <c r="Z27" s="21">
        <v>5</v>
      </c>
      <c r="AA27" s="3">
        <v>1341</v>
      </c>
      <c r="AB27" s="85">
        <f t="shared" si="2"/>
        <v>267.2</v>
      </c>
      <c r="AD27" s="20">
        <v>362</v>
      </c>
      <c r="AE27" s="3">
        <v>1466</v>
      </c>
      <c r="AF27" s="77">
        <f>AE27/AD27-1</f>
        <v>3.0497237569060776</v>
      </c>
      <c r="AH27" s="3">
        <v>362</v>
      </c>
      <c r="AI27" s="20">
        <v>22</v>
      </c>
      <c r="AJ27" s="75">
        <f>AH27/AI27-1</f>
        <v>15.454545454545453</v>
      </c>
      <c r="AL27" s="3">
        <v>1341</v>
      </c>
      <c r="AM27" s="20">
        <v>362</v>
      </c>
      <c r="AN27" s="77">
        <f t="shared" si="6"/>
        <v>2.7044198895027622</v>
      </c>
      <c r="AP27" s="3">
        <v>1341</v>
      </c>
      <c r="AQ27" s="20">
        <v>22</v>
      </c>
      <c r="AR27" s="75">
        <f t="shared" ref="AR27:AR28" si="7">AP27/AQ27-1</f>
        <v>59.954545454545453</v>
      </c>
    </row>
    <row r="28" spans="1:44" ht="15.75" thickBot="1" x14ac:dyDescent="0.3">
      <c r="A28" s="1" t="s">
        <v>141</v>
      </c>
      <c r="B28" s="22">
        <v>664</v>
      </c>
      <c r="C28" s="3">
        <v>1562</v>
      </c>
      <c r="D28" s="73">
        <f t="shared" si="5"/>
        <v>1.3524096385542168</v>
      </c>
      <c r="F28" s="3">
        <v>664</v>
      </c>
      <c r="G28" s="20">
        <v>58</v>
      </c>
      <c r="H28" s="75">
        <f>F28/G28-1</f>
        <v>10.448275862068966</v>
      </c>
      <c r="J28" s="3">
        <v>10036</v>
      </c>
      <c r="K28" s="20">
        <v>1562</v>
      </c>
      <c r="L28" s="75">
        <f>J28/K28-1</f>
        <v>5.4250960307298337</v>
      </c>
      <c r="N28" s="58"/>
      <c r="O28" s="58"/>
      <c r="P28" s="79"/>
      <c r="R28" s="20">
        <v>664</v>
      </c>
      <c r="S28">
        <v>3470</v>
      </c>
      <c r="T28" s="76">
        <f t="shared" si="0"/>
        <v>4.225903614457831</v>
      </c>
      <c r="V28" s="20">
        <v>1562</v>
      </c>
      <c r="W28">
        <v>3470</v>
      </c>
      <c r="X28" s="77">
        <f>W28/V28-1</f>
        <v>1.2215108834827144</v>
      </c>
      <c r="Z28" s="21">
        <v>664</v>
      </c>
      <c r="AA28" s="3">
        <v>10036</v>
      </c>
      <c r="AB28" s="85">
        <f t="shared" si="2"/>
        <v>14.114457831325302</v>
      </c>
      <c r="AD28" s="20">
        <v>58</v>
      </c>
      <c r="AE28" s="3">
        <v>1562</v>
      </c>
      <c r="AF28" s="77">
        <f>AE28/AD28-1</f>
        <v>25.931034482758619</v>
      </c>
      <c r="AH28" s="20">
        <v>58</v>
      </c>
      <c r="AI28" s="3">
        <v>3470</v>
      </c>
      <c r="AJ28" s="42">
        <f>AI28/AH28-1</f>
        <v>58.827586206896555</v>
      </c>
      <c r="AL28" s="3">
        <v>10036</v>
      </c>
      <c r="AM28" s="20">
        <v>58</v>
      </c>
      <c r="AN28" s="77">
        <f t="shared" si="6"/>
        <v>172.0344827586207</v>
      </c>
      <c r="AP28" s="3">
        <v>10036</v>
      </c>
      <c r="AQ28" s="20">
        <v>3470</v>
      </c>
      <c r="AR28" s="75">
        <f t="shared" si="7"/>
        <v>1.8922190201729108</v>
      </c>
    </row>
    <row r="29" spans="1:44" ht="15.75" thickBot="1" x14ac:dyDescent="0.3">
      <c r="A29" s="14" t="s">
        <v>142</v>
      </c>
      <c r="B29" s="2"/>
      <c r="C29" s="3"/>
      <c r="F29" s="3"/>
      <c r="H29" s="42"/>
      <c r="J29" s="3"/>
      <c r="K29" s="3"/>
      <c r="L29" s="42"/>
      <c r="P29" s="42"/>
      <c r="R29" s="3"/>
      <c r="T29" s="42"/>
      <c r="V29" s="3"/>
      <c r="W29" s="3"/>
      <c r="X29" s="42"/>
      <c r="Z29" s="3"/>
      <c r="AA29" s="3"/>
      <c r="AB29" s="42"/>
      <c r="AD29" s="3"/>
      <c r="AE29" s="3"/>
      <c r="AF29" s="42"/>
      <c r="AH29" s="3"/>
      <c r="AI29" s="3"/>
      <c r="AJ29" s="42"/>
      <c r="AL29" s="3"/>
      <c r="AM29" s="3"/>
      <c r="AN29" s="42"/>
      <c r="AP29" s="3"/>
      <c r="AQ29" s="3"/>
      <c r="AR29" s="42"/>
    </row>
    <row r="30" spans="1:44" ht="30.75" thickBot="1" x14ac:dyDescent="0.3">
      <c r="A30" s="1" t="s">
        <v>143</v>
      </c>
      <c r="B30" s="2">
        <v>5065</v>
      </c>
      <c r="C30" s="21">
        <v>7304</v>
      </c>
      <c r="D30" s="74">
        <f>C30/B30-1</f>
        <v>0.44205330700888457</v>
      </c>
      <c r="F30" s="3">
        <v>5065</v>
      </c>
      <c r="G30" s="7">
        <v>5138</v>
      </c>
      <c r="H30" s="44">
        <f>G30/F30-1</f>
        <v>1.4412635735439272E-2</v>
      </c>
      <c r="J30" s="3">
        <v>1594</v>
      </c>
      <c r="K30" s="20">
        <v>7304</v>
      </c>
      <c r="L30" s="75">
        <f>K30/J30-1</f>
        <v>3.5821831869510667</v>
      </c>
      <c r="N30" s="3" t="s">
        <v>205</v>
      </c>
      <c r="O30" s="3" t="s">
        <v>205</v>
      </c>
      <c r="P30" s="42"/>
      <c r="R30" s="3">
        <v>5065</v>
      </c>
      <c r="S30" s="20">
        <v>8134</v>
      </c>
      <c r="T30" s="75">
        <f>S30/R30-1</f>
        <v>0.60592300098716678</v>
      </c>
      <c r="V30" s="3">
        <v>7304</v>
      </c>
      <c r="W30" s="20">
        <v>8134</v>
      </c>
      <c r="X30" s="75">
        <f>W30/V30-1</f>
        <v>0.11363636363636354</v>
      </c>
      <c r="Z30" s="21">
        <v>5065</v>
      </c>
      <c r="AA30" s="3">
        <v>1594</v>
      </c>
      <c r="AB30" s="85">
        <f>Z30/AA30-1</f>
        <v>2.1775407779171894</v>
      </c>
      <c r="AD30" s="3">
        <v>5138</v>
      </c>
      <c r="AE30" s="20">
        <v>7304</v>
      </c>
      <c r="AF30" s="75">
        <f>AE30/AD30-1</f>
        <v>0.42156481121058786</v>
      </c>
      <c r="AH30" s="3">
        <v>5138</v>
      </c>
      <c r="AI30" s="20">
        <v>8134</v>
      </c>
      <c r="AJ30" s="75">
        <f>AI30/AH30-1</f>
        <v>0.5831062670299727</v>
      </c>
      <c r="AL30" s="3">
        <v>1594</v>
      </c>
      <c r="AM30" s="20">
        <v>5138</v>
      </c>
      <c r="AN30" s="77">
        <f>AM30/AL30-1</f>
        <v>2.2233375156838142</v>
      </c>
      <c r="AP30" s="3">
        <v>1594</v>
      </c>
      <c r="AQ30" s="20">
        <v>8134</v>
      </c>
      <c r="AR30" s="75">
        <f>AQ30/AP30-1</f>
        <v>4.1028858218318698</v>
      </c>
    </row>
    <row r="31" spans="1:44" ht="30.75" thickBot="1" x14ac:dyDescent="0.3">
      <c r="A31" s="1" t="s">
        <v>144</v>
      </c>
      <c r="B31" s="2">
        <v>87.4</v>
      </c>
      <c r="C31" s="21">
        <v>624</v>
      </c>
      <c r="D31" s="74">
        <f>C31/B31-1</f>
        <v>6.1395881006864981</v>
      </c>
      <c r="F31" s="7">
        <v>87.4</v>
      </c>
      <c r="G31" s="3">
        <v>84</v>
      </c>
      <c r="H31" s="43">
        <f>F31/G31-1</f>
        <v>4.0476190476190554E-2</v>
      </c>
      <c r="J31" s="3">
        <v>330</v>
      </c>
      <c r="K31" s="20">
        <v>624</v>
      </c>
      <c r="L31" s="75">
        <f>K31/J31-1</f>
        <v>0.89090909090909087</v>
      </c>
      <c r="N31" s="3">
        <v>3835</v>
      </c>
      <c r="O31" s="20">
        <v>4628</v>
      </c>
      <c r="P31" s="75">
        <f>O31/N31-1</f>
        <v>0.20677966101694922</v>
      </c>
      <c r="R31" s="3">
        <v>87.4</v>
      </c>
      <c r="S31" s="20">
        <v>543</v>
      </c>
      <c r="T31" s="75">
        <f>S31/R31-1</f>
        <v>5.2128146453089244</v>
      </c>
      <c r="V31" s="20">
        <v>624</v>
      </c>
      <c r="W31" s="3">
        <v>543</v>
      </c>
      <c r="X31" s="77">
        <f>V31/W31-1</f>
        <v>0.149171270718232</v>
      </c>
      <c r="Z31" s="3">
        <v>87.4</v>
      </c>
      <c r="AA31" s="21">
        <v>330</v>
      </c>
      <c r="AB31" s="76">
        <f>AA31/Z31-1</f>
        <v>2.7757437070938211</v>
      </c>
      <c r="AD31" s="3">
        <v>84</v>
      </c>
      <c r="AE31" s="20">
        <v>624</v>
      </c>
      <c r="AF31" s="75">
        <f>AE31/AD31-1</f>
        <v>6.4285714285714288</v>
      </c>
      <c r="AH31" s="3">
        <v>84</v>
      </c>
      <c r="AI31" s="20">
        <v>543</v>
      </c>
      <c r="AJ31" s="75">
        <f>AI31/AH31-1</f>
        <v>5.4642857142857144</v>
      </c>
      <c r="AL31" s="20">
        <v>330</v>
      </c>
      <c r="AM31" s="3">
        <v>84</v>
      </c>
      <c r="AN31" s="76">
        <f>AL31/AM31-1</f>
        <v>2.9285714285714284</v>
      </c>
      <c r="AP31" s="3">
        <v>330</v>
      </c>
      <c r="AQ31" s="20">
        <v>543</v>
      </c>
      <c r="AR31" s="75">
        <f>AQ31/AP31-1</f>
        <v>0.6454545454545455</v>
      </c>
    </row>
    <row r="32" spans="1:44" x14ac:dyDescent="0.25">
      <c r="A32" s="14" t="s">
        <v>170</v>
      </c>
      <c r="B32" s="2"/>
      <c r="C32" s="3"/>
      <c r="F32" s="3"/>
      <c r="H32" s="42"/>
      <c r="J32" s="3"/>
      <c r="K32" s="3"/>
      <c r="L32" s="42"/>
      <c r="P32" s="42"/>
      <c r="R32" s="3"/>
      <c r="T32" s="42"/>
      <c r="V32" s="3"/>
      <c r="W32" s="3"/>
      <c r="X32" s="42"/>
      <c r="Z32" s="3"/>
      <c r="AA32" s="3"/>
      <c r="AB32" s="42"/>
      <c r="AD32" s="3"/>
      <c r="AE32" s="3"/>
      <c r="AF32" s="42"/>
      <c r="AH32" s="3"/>
      <c r="AI32" s="3"/>
      <c r="AJ32" s="42"/>
      <c r="AL32" s="3"/>
      <c r="AM32" s="3"/>
      <c r="AN32" s="42"/>
      <c r="AP32" s="3"/>
      <c r="AQ32" s="3"/>
      <c r="AR32" s="42"/>
    </row>
    <row r="33" spans="1:44" ht="30" x14ac:dyDescent="0.25">
      <c r="A33" s="1" t="s">
        <v>145</v>
      </c>
      <c r="B33" s="2">
        <v>2863.5</v>
      </c>
      <c r="C33" t="s">
        <v>209</v>
      </c>
      <c r="F33" s="3">
        <v>2863.5</v>
      </c>
      <c r="G33" s="7">
        <v>2947.1</v>
      </c>
      <c r="H33" s="44">
        <f>G33/F33-1</f>
        <v>2.9195041033700075E-2</v>
      </c>
      <c r="J33" t="s">
        <v>207</v>
      </c>
      <c r="K33" s="3" t="s">
        <v>209</v>
      </c>
      <c r="L33" s="42"/>
      <c r="N33" t="s">
        <v>203</v>
      </c>
      <c r="O33" t="s">
        <v>203</v>
      </c>
      <c r="P33" s="42"/>
      <c r="R33" s="3">
        <v>2863.5</v>
      </c>
      <c r="S33" t="s">
        <v>209</v>
      </c>
      <c r="T33" s="42"/>
      <c r="V33" s="3" t="s">
        <v>209</v>
      </c>
      <c r="W33" s="3" t="s">
        <v>209</v>
      </c>
      <c r="X33" s="42"/>
      <c r="Z33" s="3">
        <v>2863.5</v>
      </c>
      <c r="AA33" s="3" t="s">
        <v>207</v>
      </c>
      <c r="AB33" s="42"/>
      <c r="AD33" s="3">
        <v>2947.1</v>
      </c>
      <c r="AE33" s="3" t="s">
        <v>209</v>
      </c>
      <c r="AF33" s="42"/>
      <c r="AH33" s="3">
        <v>2947.1</v>
      </c>
      <c r="AI33" s="3" t="s">
        <v>209</v>
      </c>
      <c r="AJ33" s="42"/>
      <c r="AL33" s="3" t="s">
        <v>207</v>
      </c>
      <c r="AM33" s="3">
        <v>2947.1</v>
      </c>
      <c r="AN33" s="42"/>
      <c r="AP33" s="3" t="s">
        <v>207</v>
      </c>
      <c r="AQ33" s="3" t="s">
        <v>209</v>
      </c>
      <c r="AR33" s="42"/>
    </row>
    <row r="34" spans="1:44" x14ac:dyDescent="0.25">
      <c r="A34" s="1" t="s">
        <v>43</v>
      </c>
      <c r="B34" s="2">
        <v>32.049999999999997</v>
      </c>
      <c r="C34" t="s">
        <v>209</v>
      </c>
      <c r="F34" s="3">
        <v>32.049999999999997</v>
      </c>
      <c r="G34" s="3">
        <v>19.309999999999999</v>
      </c>
      <c r="H34" s="42"/>
      <c r="J34" t="s">
        <v>207</v>
      </c>
      <c r="K34" s="3" t="s">
        <v>209</v>
      </c>
      <c r="L34" s="42"/>
      <c r="N34" t="s">
        <v>203</v>
      </c>
      <c r="O34" t="s">
        <v>203</v>
      </c>
      <c r="P34" s="42"/>
      <c r="R34" s="3">
        <v>32.049999999999997</v>
      </c>
      <c r="S34" t="s">
        <v>209</v>
      </c>
      <c r="T34" s="42"/>
      <c r="V34" s="3" t="s">
        <v>209</v>
      </c>
      <c r="W34" s="3" t="s">
        <v>209</v>
      </c>
      <c r="X34" s="42"/>
      <c r="Z34" s="3">
        <v>32.049999999999997</v>
      </c>
      <c r="AA34" s="3" t="s">
        <v>207</v>
      </c>
      <c r="AB34" s="42"/>
      <c r="AD34" s="3">
        <v>19.309999999999999</v>
      </c>
      <c r="AE34" s="3" t="s">
        <v>209</v>
      </c>
      <c r="AF34" s="42"/>
      <c r="AH34" s="3">
        <v>19.309999999999999</v>
      </c>
      <c r="AI34" s="3" t="s">
        <v>209</v>
      </c>
      <c r="AJ34" s="42"/>
      <c r="AL34" s="3" t="s">
        <v>207</v>
      </c>
      <c r="AM34" s="3">
        <v>19.309999999999999</v>
      </c>
      <c r="AN34" s="42"/>
      <c r="AP34" s="3" t="s">
        <v>207</v>
      </c>
      <c r="AQ34" s="3" t="s">
        <v>209</v>
      </c>
      <c r="AR34" s="42"/>
    </row>
    <row r="35" spans="1:44" x14ac:dyDescent="0.25">
      <c r="A35" s="1" t="s">
        <v>44</v>
      </c>
      <c r="B35" s="4">
        <v>1.9400000000000001E-2</v>
      </c>
      <c r="C35" t="s">
        <v>209</v>
      </c>
      <c r="F35" s="3">
        <v>1.9400000000000001E-2</v>
      </c>
      <c r="G35" s="3">
        <v>1.1299999999999999E-2</v>
      </c>
      <c r="H35" s="42"/>
      <c r="J35" t="s">
        <v>207</v>
      </c>
      <c r="K35" s="3" t="s">
        <v>209</v>
      </c>
      <c r="L35" s="42"/>
      <c r="N35" t="s">
        <v>203</v>
      </c>
      <c r="O35" t="s">
        <v>203</v>
      </c>
      <c r="P35" s="42"/>
      <c r="R35" s="3">
        <v>1.9400000000000001E-2</v>
      </c>
      <c r="S35" t="s">
        <v>209</v>
      </c>
      <c r="T35" s="42"/>
      <c r="V35" s="3" t="s">
        <v>209</v>
      </c>
      <c r="W35" s="3" t="s">
        <v>209</v>
      </c>
      <c r="X35" s="42"/>
      <c r="Z35" s="3">
        <v>1.9400000000000001E-2</v>
      </c>
      <c r="AA35" s="3" t="s">
        <v>207</v>
      </c>
      <c r="AB35" s="42"/>
      <c r="AD35" s="3">
        <v>1.1299999999999999E-2</v>
      </c>
      <c r="AE35" s="3" t="s">
        <v>209</v>
      </c>
      <c r="AF35" s="42"/>
      <c r="AH35" s="3">
        <v>1.1299999999999999E-2</v>
      </c>
      <c r="AI35" s="3" t="s">
        <v>209</v>
      </c>
      <c r="AJ35" s="42"/>
      <c r="AL35" s="3" t="s">
        <v>207</v>
      </c>
      <c r="AM35" s="3">
        <v>1.1299999999999999E-2</v>
      </c>
      <c r="AN35" s="42"/>
      <c r="AP35" s="3" t="s">
        <v>207</v>
      </c>
      <c r="AQ35" s="3" t="s">
        <v>209</v>
      </c>
      <c r="AR35" s="42"/>
    </row>
    <row r="36" spans="1:44" ht="15.75" thickBot="1" x14ac:dyDescent="0.3">
      <c r="A36" s="14" t="s">
        <v>171</v>
      </c>
      <c r="B36" s="2"/>
      <c r="C36" s="3"/>
      <c r="F36" s="3"/>
      <c r="G36" s="3"/>
      <c r="H36" s="42"/>
      <c r="K36" s="3"/>
      <c r="L36" s="42"/>
      <c r="P36" s="42"/>
      <c r="R36" s="3"/>
      <c r="T36" s="42"/>
      <c r="V36" s="3"/>
      <c r="W36" s="3"/>
      <c r="X36" s="42"/>
      <c r="Z36" s="3"/>
      <c r="AA36" s="3"/>
      <c r="AB36" s="42"/>
      <c r="AD36" s="3"/>
      <c r="AE36" s="3"/>
      <c r="AF36" s="42"/>
      <c r="AH36" s="3"/>
      <c r="AI36" s="3"/>
      <c r="AJ36" s="42"/>
      <c r="AL36" s="3"/>
      <c r="AM36" s="3"/>
      <c r="AN36" s="42"/>
      <c r="AP36" s="3"/>
      <c r="AQ36" s="3"/>
      <c r="AR36" s="42"/>
    </row>
    <row r="37" spans="1:44" ht="30.75" thickBot="1" x14ac:dyDescent="0.3">
      <c r="A37" s="1" t="s">
        <v>146</v>
      </c>
      <c r="B37" s="22">
        <v>112.8</v>
      </c>
      <c r="C37" s="3">
        <v>65.599999999999994</v>
      </c>
      <c r="D37" s="73">
        <f>B37/C37-1</f>
        <v>0.71951219512195141</v>
      </c>
      <c r="F37" s="3">
        <v>112.8</v>
      </c>
      <c r="G37" s="20">
        <v>124.8</v>
      </c>
      <c r="H37" s="75">
        <f>G37/F37-1</f>
        <v>0.1063829787234043</v>
      </c>
      <c r="J37" t="s">
        <v>209</v>
      </c>
      <c r="K37" s="3">
        <v>65.599999999999994</v>
      </c>
      <c r="L37" s="42"/>
      <c r="N37" t="s">
        <v>203</v>
      </c>
      <c r="O37" t="s">
        <v>203</v>
      </c>
      <c r="P37" s="42"/>
      <c r="R37" s="3">
        <v>112.8</v>
      </c>
      <c r="S37" t="s">
        <v>209</v>
      </c>
      <c r="T37" s="42"/>
      <c r="V37" s="3">
        <v>65.599999999999994</v>
      </c>
      <c r="W37" s="3" t="s">
        <v>209</v>
      </c>
      <c r="X37" s="42"/>
      <c r="Z37" s="3">
        <v>112.8</v>
      </c>
      <c r="AA37" s="3" t="s">
        <v>209</v>
      </c>
      <c r="AB37" s="42"/>
      <c r="AD37" s="20">
        <v>124.8</v>
      </c>
      <c r="AE37" s="3">
        <v>65.599999999999994</v>
      </c>
      <c r="AF37" s="77">
        <f>AD37/AE37-1</f>
        <v>0.90243902439024404</v>
      </c>
      <c r="AH37" s="3">
        <v>124.8</v>
      </c>
      <c r="AI37" s="3" t="s">
        <v>209</v>
      </c>
      <c r="AJ37" s="42"/>
      <c r="AL37" s="3" t="s">
        <v>209</v>
      </c>
      <c r="AM37" s="3">
        <v>124.8</v>
      </c>
      <c r="AN37" s="42"/>
      <c r="AP37" s="3" t="s">
        <v>209</v>
      </c>
      <c r="AQ37" s="3" t="s">
        <v>209</v>
      </c>
      <c r="AR37" s="42"/>
    </row>
    <row r="38" spans="1:44" x14ac:dyDescent="0.25">
      <c r="A38" s="1" t="s">
        <v>43</v>
      </c>
      <c r="B38" s="2">
        <v>8.74</v>
      </c>
      <c r="C38" s="3">
        <v>0.34</v>
      </c>
      <c r="F38" s="3">
        <v>8.74</v>
      </c>
      <c r="G38" s="3">
        <v>0.15</v>
      </c>
      <c r="H38" s="42"/>
      <c r="J38" t="s">
        <v>209</v>
      </c>
      <c r="K38" s="3">
        <v>0.34</v>
      </c>
      <c r="L38" s="42"/>
      <c r="N38" t="s">
        <v>203</v>
      </c>
      <c r="O38" t="s">
        <v>203</v>
      </c>
      <c r="P38" s="42"/>
      <c r="R38" s="3">
        <v>8.74</v>
      </c>
      <c r="S38" t="s">
        <v>209</v>
      </c>
      <c r="T38" s="42"/>
      <c r="V38" s="3">
        <v>0.34</v>
      </c>
      <c r="W38" s="3" t="s">
        <v>209</v>
      </c>
      <c r="X38" s="42"/>
      <c r="Z38" s="3">
        <v>8.74</v>
      </c>
      <c r="AA38" s="3" t="s">
        <v>209</v>
      </c>
      <c r="AB38" s="42"/>
      <c r="AD38" s="3">
        <v>0.15</v>
      </c>
      <c r="AE38" s="3">
        <v>0.34</v>
      </c>
      <c r="AF38" s="42"/>
      <c r="AH38" s="3">
        <v>0.15</v>
      </c>
      <c r="AI38" s="3" t="s">
        <v>209</v>
      </c>
      <c r="AJ38" s="42"/>
      <c r="AL38" s="3" t="s">
        <v>209</v>
      </c>
      <c r="AM38" s="3">
        <v>0.15</v>
      </c>
      <c r="AN38" s="42"/>
      <c r="AP38" s="3" t="s">
        <v>209</v>
      </c>
      <c r="AQ38" s="3" t="s">
        <v>209</v>
      </c>
      <c r="AR38" s="42"/>
    </row>
    <row r="39" spans="1:44" x14ac:dyDescent="0.25">
      <c r="A39" s="1" t="s">
        <v>44</v>
      </c>
      <c r="B39" s="4">
        <v>0.23250000000000001</v>
      </c>
      <c r="C39" s="5">
        <v>8.8999999999999999E-3</v>
      </c>
      <c r="F39" s="3">
        <v>0.23250000000000001</v>
      </c>
      <c r="G39" s="3">
        <v>2.0999999999999999E-3</v>
      </c>
      <c r="H39" s="42"/>
      <c r="J39" t="s">
        <v>209</v>
      </c>
      <c r="K39" s="3">
        <v>8.8999999999999999E-3</v>
      </c>
      <c r="L39" s="42"/>
      <c r="N39" t="s">
        <v>203</v>
      </c>
      <c r="O39" t="s">
        <v>203</v>
      </c>
      <c r="P39" s="42"/>
      <c r="R39" s="3">
        <v>0.23250000000000001</v>
      </c>
      <c r="S39" t="s">
        <v>209</v>
      </c>
      <c r="T39" s="42"/>
      <c r="V39" s="3">
        <v>8.8999999999999999E-3</v>
      </c>
      <c r="W39" s="3" t="s">
        <v>209</v>
      </c>
      <c r="X39" s="42"/>
      <c r="Z39" s="3">
        <v>0.23250000000000001</v>
      </c>
      <c r="AA39" s="3" t="s">
        <v>209</v>
      </c>
      <c r="AB39" s="42"/>
      <c r="AD39" s="3">
        <v>2.0999999999999999E-3</v>
      </c>
      <c r="AE39" s="3">
        <v>8.8999999999999999E-3</v>
      </c>
      <c r="AF39" s="42"/>
      <c r="AH39" s="3">
        <v>2.0999999999999999E-3</v>
      </c>
      <c r="AI39" s="3" t="s">
        <v>209</v>
      </c>
      <c r="AJ39" s="42"/>
      <c r="AL39" s="3" t="s">
        <v>209</v>
      </c>
      <c r="AM39" s="3">
        <v>2.0999999999999999E-3</v>
      </c>
      <c r="AN39" s="42"/>
      <c r="AP39" s="3" t="s">
        <v>209</v>
      </c>
      <c r="AQ39" s="3" t="s">
        <v>209</v>
      </c>
      <c r="AR39" s="42"/>
    </row>
    <row r="40" spans="1:44" ht="15.75" thickBot="1" x14ac:dyDescent="0.3">
      <c r="A40" s="14" t="s">
        <v>147</v>
      </c>
      <c r="B40" s="2"/>
      <c r="C40" s="3"/>
      <c r="F40" s="3"/>
      <c r="G40" s="3"/>
      <c r="H40" s="42"/>
      <c r="K40" s="3"/>
      <c r="L40" s="42"/>
      <c r="P40" s="42"/>
      <c r="R40" s="3"/>
      <c r="T40" s="42"/>
      <c r="V40" s="3"/>
      <c r="W40" s="3"/>
      <c r="X40" s="42"/>
      <c r="Z40" s="3"/>
      <c r="AA40" s="3"/>
      <c r="AB40" s="42"/>
      <c r="AD40" s="3"/>
      <c r="AE40" s="3"/>
      <c r="AF40" s="42"/>
      <c r="AH40" s="3"/>
      <c r="AI40" s="3"/>
      <c r="AJ40" s="42"/>
      <c r="AL40" s="3"/>
      <c r="AM40" s="3"/>
      <c r="AN40" s="42"/>
      <c r="AP40" s="3"/>
      <c r="AQ40" s="3"/>
      <c r="AR40" s="42"/>
    </row>
    <row r="41" spans="1:44" ht="30.75" thickBot="1" x14ac:dyDescent="0.3">
      <c r="A41" s="1" t="s">
        <v>148</v>
      </c>
      <c r="B41" s="2">
        <v>9396.4500000000007</v>
      </c>
      <c r="C41" s="57">
        <v>9694.5400000000009</v>
      </c>
      <c r="D41" s="34">
        <f>C41/B41-1</f>
        <v>3.1723682880236748E-2</v>
      </c>
      <c r="F41" s="3">
        <v>9396.4500000000007</v>
      </c>
      <c r="G41" s="7">
        <v>9604.6</v>
      </c>
      <c r="H41" s="44">
        <f>G41/F41-1</f>
        <v>2.2151982929723424E-2</v>
      </c>
      <c r="J41" t="s">
        <v>208</v>
      </c>
      <c r="K41" s="3">
        <v>9694.5400000000009</v>
      </c>
      <c r="L41" s="42"/>
      <c r="N41" s="3">
        <v>8888.4</v>
      </c>
      <c r="O41" s="20">
        <v>9496.65</v>
      </c>
      <c r="P41" s="75">
        <f>O41/N41-1</f>
        <v>6.8431888753881509E-2</v>
      </c>
      <c r="R41" s="3">
        <v>9396.4500000000007</v>
      </c>
      <c r="S41" s="7">
        <v>9821.85</v>
      </c>
      <c r="T41" s="44">
        <f>S41/R41-1</f>
        <v>4.5272416710566254E-2</v>
      </c>
      <c r="V41" s="3">
        <v>9694.5400000000009</v>
      </c>
      <c r="W41" s="7">
        <v>9821.85</v>
      </c>
      <c r="X41" s="44">
        <f>W41/V41-1</f>
        <v>1.3132134170368071E-2</v>
      </c>
      <c r="Z41" s="3">
        <v>9396.4500000000007</v>
      </c>
      <c r="AA41" s="3" t="s">
        <v>208</v>
      </c>
      <c r="AB41" s="42"/>
      <c r="AD41" s="3">
        <v>9604.6</v>
      </c>
      <c r="AE41" s="7">
        <v>9694.5400000000009</v>
      </c>
      <c r="AF41" s="44">
        <f>AE41/AD41-1</f>
        <v>9.3642629573329472E-3</v>
      </c>
      <c r="AH41" s="3">
        <v>9604.6</v>
      </c>
      <c r="AI41" s="7">
        <v>9821.85</v>
      </c>
      <c r="AJ41" s="44">
        <f>AI41/AH41-1</f>
        <v>2.2619369885263252E-2</v>
      </c>
      <c r="AL41" s="3" t="s">
        <v>208</v>
      </c>
      <c r="AM41" s="3">
        <v>9604.6</v>
      </c>
      <c r="AN41" s="42"/>
      <c r="AP41" s="3" t="s">
        <v>208</v>
      </c>
      <c r="AQ41" s="3">
        <v>9821.85</v>
      </c>
      <c r="AR41" s="42"/>
    </row>
    <row r="42" spans="1:44" ht="30.75" thickBot="1" x14ac:dyDescent="0.3">
      <c r="A42" s="1" t="s">
        <v>149</v>
      </c>
      <c r="B42" s="21">
        <v>123.46</v>
      </c>
      <c r="C42" s="3">
        <v>64.084635417000001</v>
      </c>
      <c r="D42" s="73">
        <f>B42/C42-1</f>
        <v>0.92651482210428937</v>
      </c>
      <c r="F42" s="3">
        <v>123.46</v>
      </c>
      <c r="G42" s="7">
        <v>124.97</v>
      </c>
      <c r="H42" s="44">
        <f>G42/F42-1</f>
        <v>1.2230682002267956E-2</v>
      </c>
      <c r="J42" t="s">
        <v>208</v>
      </c>
      <c r="K42" s="3">
        <v>64.084635417000001</v>
      </c>
      <c r="L42" s="42"/>
      <c r="N42" s="3">
        <v>5474.62</v>
      </c>
      <c r="O42" s="7">
        <v>5490.31</v>
      </c>
      <c r="P42" s="44">
        <f t="shared" ref="P42:P47" si="8">O42/N42-1</f>
        <v>2.8659523400711429E-3</v>
      </c>
      <c r="R42" s="20">
        <v>123.46</v>
      </c>
      <c r="S42" s="3">
        <v>62.25</v>
      </c>
      <c r="T42" s="76">
        <f>R42/S42-1</f>
        <v>0.983293172690763</v>
      </c>
      <c r="V42" s="7">
        <v>64.084635417000001</v>
      </c>
      <c r="W42" s="3">
        <v>62.25</v>
      </c>
      <c r="X42" s="71">
        <f>V42/W42-1</f>
        <v>2.9472054891566346E-2</v>
      </c>
      <c r="Z42" s="3">
        <v>123.46</v>
      </c>
      <c r="AA42" s="3" t="s">
        <v>208</v>
      </c>
      <c r="AB42" s="42"/>
      <c r="AD42" s="20">
        <v>124.97</v>
      </c>
      <c r="AE42" s="3">
        <v>64.084635417000001</v>
      </c>
      <c r="AF42" s="77">
        <f>AD42/AE42-1</f>
        <v>0.95007741226610265</v>
      </c>
      <c r="AH42" s="20">
        <v>124.97</v>
      </c>
      <c r="AI42" s="3">
        <v>62.25</v>
      </c>
      <c r="AJ42" s="77">
        <f>AH42/AI42-1</f>
        <v>1.0075502008032129</v>
      </c>
      <c r="AL42" s="3" t="s">
        <v>208</v>
      </c>
      <c r="AM42" s="3">
        <v>124.97</v>
      </c>
      <c r="AN42" s="42"/>
      <c r="AP42" s="3" t="s">
        <v>208</v>
      </c>
      <c r="AQ42" s="3">
        <v>62.25</v>
      </c>
      <c r="AR42" s="42"/>
    </row>
    <row r="43" spans="1:44" ht="15.75" thickBot="1" x14ac:dyDescent="0.3">
      <c r="A43" s="14" t="s">
        <v>150</v>
      </c>
      <c r="B43" s="2"/>
      <c r="C43" s="3"/>
      <c r="F43" s="3"/>
      <c r="G43" s="3"/>
      <c r="H43" s="42"/>
      <c r="K43" s="3"/>
      <c r="L43" s="42"/>
      <c r="N43" s="3"/>
      <c r="O43" s="3"/>
      <c r="P43" s="42"/>
      <c r="R43" s="3"/>
      <c r="S43" s="3" t="s">
        <v>206</v>
      </c>
      <c r="T43" s="42"/>
      <c r="V43" s="3"/>
      <c r="W43" s="3" t="s">
        <v>206</v>
      </c>
      <c r="X43" s="42"/>
      <c r="Z43" s="3"/>
      <c r="AA43" s="3"/>
      <c r="AB43" s="42"/>
      <c r="AD43" s="3"/>
      <c r="AE43" s="3"/>
      <c r="AF43" s="42"/>
      <c r="AH43" s="3"/>
      <c r="AI43" s="3" t="s">
        <v>206</v>
      </c>
      <c r="AJ43" s="42"/>
      <c r="AL43" s="3"/>
      <c r="AM43" s="3"/>
      <c r="AN43" s="42"/>
      <c r="AP43" s="3"/>
      <c r="AQ43" s="3" t="s">
        <v>206</v>
      </c>
      <c r="AR43" s="42"/>
    </row>
    <row r="44" spans="1:44" ht="15.75" thickBot="1" x14ac:dyDescent="0.3">
      <c r="A44" s="1" t="s">
        <v>151</v>
      </c>
      <c r="B44" s="21">
        <v>8064</v>
      </c>
      <c r="C44" s="3">
        <v>5906</v>
      </c>
      <c r="D44" s="73">
        <f>B44/C44-1</f>
        <v>0.36539112766677961</v>
      </c>
      <c r="F44" s="7">
        <v>8064</v>
      </c>
      <c r="G44" s="3">
        <v>7980</v>
      </c>
      <c r="H44" s="43">
        <f>F44/G44-1</f>
        <v>1.0526315789473717E-2</v>
      </c>
      <c r="J44" t="s">
        <v>207</v>
      </c>
      <c r="K44" s="3">
        <v>5906</v>
      </c>
      <c r="L44" s="42"/>
      <c r="N44" s="3">
        <v>11165</v>
      </c>
      <c r="O44" s="7">
        <v>11240</v>
      </c>
      <c r="P44" s="44">
        <f t="shared" si="8"/>
        <v>6.7174205105240414E-3</v>
      </c>
      <c r="R44" s="20">
        <v>8064</v>
      </c>
      <c r="S44" s="3">
        <v>5597</v>
      </c>
      <c r="T44" s="76">
        <f t="shared" ref="T44:T63" si="9">R44/S44-1</f>
        <v>0.44077184205824538</v>
      </c>
      <c r="V44" s="20">
        <v>5906</v>
      </c>
      <c r="W44" s="3">
        <v>5597</v>
      </c>
      <c r="X44" s="77">
        <f>V44/W44-1</f>
        <v>5.5208147221725845E-2</v>
      </c>
      <c r="Z44" s="3">
        <v>8064</v>
      </c>
      <c r="AA44" s="3" t="s">
        <v>207</v>
      </c>
      <c r="AB44" s="42"/>
      <c r="AD44" s="20">
        <v>7980</v>
      </c>
      <c r="AE44" s="3">
        <v>5906</v>
      </c>
      <c r="AF44" s="77">
        <f t="shared" ref="AF44:AF63" si="10">AD44/AE44-1</f>
        <v>0.35116830342025063</v>
      </c>
      <c r="AH44" s="20">
        <v>7980</v>
      </c>
      <c r="AI44" s="3">
        <v>5597</v>
      </c>
      <c r="AJ44" s="77">
        <f>AH44/AI44-1</f>
        <v>0.42576380203680553</v>
      </c>
      <c r="AL44" s="3" t="s">
        <v>207</v>
      </c>
      <c r="AM44" s="3">
        <v>7980</v>
      </c>
      <c r="AN44" s="42"/>
      <c r="AP44" s="3" t="s">
        <v>207</v>
      </c>
      <c r="AQ44" s="3">
        <v>5597</v>
      </c>
      <c r="AR44" s="42"/>
    </row>
    <row r="45" spans="1:44" ht="15.75" thickBot="1" x14ac:dyDescent="0.3">
      <c r="A45" s="14" t="s">
        <v>115</v>
      </c>
      <c r="B45" s="2"/>
      <c r="C45" s="3"/>
      <c r="F45" s="3"/>
      <c r="H45" s="42"/>
      <c r="J45" s="3"/>
      <c r="K45" s="3"/>
      <c r="L45" s="42"/>
      <c r="P45" s="42"/>
      <c r="R45" s="3"/>
      <c r="T45" s="42"/>
      <c r="V45" s="3"/>
      <c r="W45" s="3"/>
      <c r="X45" s="42"/>
      <c r="Z45" s="3"/>
      <c r="AA45" s="3"/>
      <c r="AB45" s="42"/>
      <c r="AD45" s="3"/>
      <c r="AE45" s="3"/>
      <c r="AF45" s="42"/>
      <c r="AH45" s="3"/>
      <c r="AI45" s="3"/>
      <c r="AJ45" s="42"/>
      <c r="AL45" s="3"/>
      <c r="AM45" s="3"/>
      <c r="AN45" s="42"/>
      <c r="AP45" s="3"/>
      <c r="AQ45" s="3"/>
      <c r="AR45" s="42"/>
    </row>
    <row r="46" spans="1:44" ht="15.75" thickBot="1" x14ac:dyDescent="0.3">
      <c r="A46" s="1" t="s">
        <v>152</v>
      </c>
      <c r="B46" s="2">
        <v>539362.57999999996</v>
      </c>
      <c r="C46" s="7">
        <v>551473.1</v>
      </c>
      <c r="D46" s="34">
        <f>C46/B46-1</f>
        <v>2.2453393040355207E-2</v>
      </c>
      <c r="F46" s="3">
        <v>539362.57999999996</v>
      </c>
      <c r="G46" s="20">
        <v>639961.14</v>
      </c>
      <c r="H46" s="75">
        <f>G46/F46-1</f>
        <v>0.18651379189116168</v>
      </c>
      <c r="J46" s="3">
        <v>538771.30000000005</v>
      </c>
      <c r="K46" s="7">
        <v>551473.1</v>
      </c>
      <c r="L46" s="44">
        <f>K46/J46-1</f>
        <v>2.3575494834264354E-2</v>
      </c>
      <c r="N46" s="3">
        <v>453831.51</v>
      </c>
      <c r="O46" s="7">
        <v>473659.37</v>
      </c>
      <c r="P46" s="44">
        <f t="shared" si="8"/>
        <v>4.3689914787979234E-2</v>
      </c>
      <c r="R46" s="20">
        <v>539362.57999999996</v>
      </c>
      <c r="S46" s="3">
        <v>510686.36</v>
      </c>
      <c r="T46" s="76">
        <f t="shared" si="9"/>
        <v>5.6152312350774336E-2</v>
      </c>
      <c r="V46" s="20">
        <v>551473.1</v>
      </c>
      <c r="W46" s="3">
        <v>510686.36</v>
      </c>
      <c r="X46" s="77">
        <f t="shared" ref="X46:X47" si="11">V46/W46-1</f>
        <v>7.9866515330466292E-2</v>
      </c>
      <c r="Z46" s="7">
        <v>539362.57999999996</v>
      </c>
      <c r="AA46" s="3">
        <v>538771.30000000005</v>
      </c>
      <c r="AB46" s="83">
        <f>Z46/AA46-1</f>
        <v>1.0974600911368704E-3</v>
      </c>
      <c r="AD46" s="20">
        <v>639961.14</v>
      </c>
      <c r="AE46" s="3">
        <v>551473.1</v>
      </c>
      <c r="AF46" s="77">
        <f t="shared" si="10"/>
        <v>0.16045758170253466</v>
      </c>
      <c r="AH46" s="20">
        <v>639961.14</v>
      </c>
      <c r="AI46" s="3">
        <v>510686.36</v>
      </c>
      <c r="AJ46" s="77">
        <f t="shared" ref="AJ46:AJ63" si="12">AH46/AI46-1</f>
        <v>0.25313928494193583</v>
      </c>
      <c r="AL46" s="3">
        <v>538771.30000000005</v>
      </c>
      <c r="AM46" s="20">
        <v>639961.14</v>
      </c>
      <c r="AN46" s="77">
        <f>AM46/AL46-1</f>
        <v>0.18781594342534569</v>
      </c>
      <c r="AP46" s="20">
        <v>538771.30000000005</v>
      </c>
      <c r="AQ46" s="3">
        <v>510686.36</v>
      </c>
      <c r="AR46" s="76">
        <f>AP46/AQ46-1</f>
        <v>5.4994497992858271E-2</v>
      </c>
    </row>
    <row r="47" spans="1:44" ht="15.75" thickBot="1" x14ac:dyDescent="0.3">
      <c r="A47" s="1" t="s">
        <v>153</v>
      </c>
      <c r="B47" s="2">
        <v>8427.5400000000009</v>
      </c>
      <c r="C47" s="7">
        <v>8616.77</v>
      </c>
      <c r="D47" s="34">
        <f>C47/B47-1</f>
        <v>2.2453764681033883E-2</v>
      </c>
      <c r="F47" s="3">
        <v>8427.5400000000009</v>
      </c>
      <c r="G47" s="20">
        <v>9999.39</v>
      </c>
      <c r="H47" s="75">
        <f t="shared" ref="H47:H63" si="13">G47/F47-1</f>
        <v>0.18651350216077267</v>
      </c>
      <c r="J47" s="3">
        <v>8418.2999999999993</v>
      </c>
      <c r="K47" s="7">
        <v>8616.77</v>
      </c>
      <c r="L47" s="44">
        <f t="shared" ref="L47:L63" si="14">K47/J47-1</f>
        <v>2.3576018911181773E-2</v>
      </c>
      <c r="N47" s="3">
        <v>7091.12</v>
      </c>
      <c r="O47" s="7">
        <v>7400.93</v>
      </c>
      <c r="P47" s="44">
        <f t="shared" si="8"/>
        <v>4.3689854353050173E-2</v>
      </c>
      <c r="R47" s="20">
        <v>8427.5400000000009</v>
      </c>
      <c r="S47" s="3">
        <v>7979.47</v>
      </c>
      <c r="T47" s="76">
        <f t="shared" si="9"/>
        <v>5.6152852257104868E-2</v>
      </c>
      <c r="V47" s="20">
        <v>8616.77</v>
      </c>
      <c r="W47" s="3">
        <v>7979.47</v>
      </c>
      <c r="X47" s="77">
        <f t="shared" si="11"/>
        <v>7.9867459868888657E-2</v>
      </c>
      <c r="Z47" s="7">
        <v>8427.5400000000009</v>
      </c>
      <c r="AA47" s="3">
        <v>8418.2999999999993</v>
      </c>
      <c r="AB47" s="83">
        <f t="shared" ref="AB47:AB63" si="15">Z47/AA47-1</f>
        <v>1.0976087808705071E-3</v>
      </c>
      <c r="AD47" s="20">
        <v>9999.39</v>
      </c>
      <c r="AE47" s="3">
        <v>8616.77</v>
      </c>
      <c r="AF47" s="77">
        <f t="shared" si="10"/>
        <v>0.16045687653262175</v>
      </c>
      <c r="AH47" s="20">
        <v>9999.39</v>
      </c>
      <c r="AI47" s="3">
        <v>7979.47</v>
      </c>
      <c r="AJ47" s="77">
        <f t="shared" si="12"/>
        <v>0.25313961954866659</v>
      </c>
      <c r="AL47" s="3">
        <v>8418.2999999999993</v>
      </c>
      <c r="AM47" s="20">
        <v>9999.39</v>
      </c>
      <c r="AN47" s="77">
        <f t="shared" ref="AN47:AN63" si="16">AM47/AL47-1</f>
        <v>0.18781582979936573</v>
      </c>
      <c r="AP47" s="20">
        <v>8418.2999999999993</v>
      </c>
      <c r="AQ47" s="3">
        <v>7979.47</v>
      </c>
      <c r="AR47" s="76">
        <f>AP47/AQ47-1</f>
        <v>5.4994880612371455E-2</v>
      </c>
    </row>
    <row r="48" spans="1:44" ht="30.75" thickBot="1" x14ac:dyDescent="0.3">
      <c r="A48" s="1" t="s">
        <v>154</v>
      </c>
      <c r="B48" s="22">
        <v>500.77</v>
      </c>
      <c r="C48" s="3">
        <v>182.34</v>
      </c>
      <c r="D48" s="73">
        <f>B48/C48-1</f>
        <v>1.7463529669847535</v>
      </c>
      <c r="F48" s="3">
        <v>500.77</v>
      </c>
      <c r="G48" s="20">
        <v>540.63</v>
      </c>
      <c r="H48" s="75">
        <f t="shared" si="13"/>
        <v>7.9597419973241212E-2</v>
      </c>
      <c r="J48" s="3">
        <v>71.510000000000005</v>
      </c>
      <c r="K48" s="20">
        <v>182.34</v>
      </c>
      <c r="L48" s="75">
        <f t="shared" si="14"/>
        <v>1.549853167389176</v>
      </c>
      <c r="N48" s="7">
        <v>250122.13</v>
      </c>
      <c r="O48" s="3">
        <v>246440.56</v>
      </c>
      <c r="P48" s="43">
        <f>N48/O48-1</f>
        <v>1.4938977577392265E-2</v>
      </c>
      <c r="R48" s="20">
        <v>500.77</v>
      </c>
      <c r="S48" s="3">
        <v>218.28</v>
      </c>
      <c r="T48" s="76">
        <f t="shared" si="9"/>
        <v>1.294163459776434</v>
      </c>
      <c r="V48" s="3">
        <v>182.34</v>
      </c>
      <c r="W48" s="20">
        <v>218.28</v>
      </c>
      <c r="X48" s="75">
        <f>W48/V48-1</f>
        <v>0.1971043106284962</v>
      </c>
      <c r="Z48" s="21">
        <v>500.77</v>
      </c>
      <c r="AA48" s="3">
        <v>71.510000000000005</v>
      </c>
      <c r="AB48" s="85">
        <f t="shared" si="15"/>
        <v>6.0027968116347354</v>
      </c>
      <c r="AD48" s="20">
        <v>540.63</v>
      </c>
      <c r="AE48" s="3">
        <v>182.34</v>
      </c>
      <c r="AF48" s="77">
        <f t="shared" si="10"/>
        <v>1.9649555774925962</v>
      </c>
      <c r="AH48" s="20">
        <v>540.63</v>
      </c>
      <c r="AI48" s="3">
        <v>218.28</v>
      </c>
      <c r="AJ48" s="77">
        <f t="shared" si="12"/>
        <v>1.4767729521715229</v>
      </c>
      <c r="AL48" s="3">
        <v>71.510000000000005</v>
      </c>
      <c r="AM48" s="20">
        <v>540.63</v>
      </c>
      <c r="AN48" s="77">
        <f t="shared" si="16"/>
        <v>6.5602013704377002</v>
      </c>
      <c r="AP48" s="3">
        <v>71.510000000000005</v>
      </c>
      <c r="AQ48" s="20">
        <v>218.28</v>
      </c>
      <c r="AR48" s="75">
        <f>AQ48/AP48-1</f>
        <v>2.0524402181513075</v>
      </c>
    </row>
    <row r="49" spans="1:44" ht="30.75" thickBot="1" x14ac:dyDescent="0.3">
      <c r="A49" s="1" t="s">
        <v>155</v>
      </c>
      <c r="B49" s="22">
        <v>333.85</v>
      </c>
      <c r="C49" s="3">
        <v>121.56</v>
      </c>
      <c r="D49" s="73">
        <f t="shared" ref="D49:D63" si="17">B49/C49-1</f>
        <v>1.7463803882856204</v>
      </c>
      <c r="F49" s="3">
        <v>333.85</v>
      </c>
      <c r="G49" s="20">
        <v>360.42</v>
      </c>
      <c r="H49" s="75">
        <f t="shared" si="13"/>
        <v>7.9586640706904355E-2</v>
      </c>
      <c r="J49" s="3">
        <v>47.67</v>
      </c>
      <c r="K49" s="20">
        <v>121.56</v>
      </c>
      <c r="L49" s="75">
        <f t="shared" si="14"/>
        <v>1.550031466331026</v>
      </c>
      <c r="N49" s="7">
        <v>166748.04999999999</v>
      </c>
      <c r="O49" s="3">
        <v>164293.71</v>
      </c>
      <c r="P49" s="43">
        <f t="shared" ref="P49:P52" si="18">N49/O49-1</f>
        <v>1.4938733807885907E-2</v>
      </c>
      <c r="R49" s="20">
        <v>333.85</v>
      </c>
      <c r="S49" s="3">
        <v>145.52000000000001</v>
      </c>
      <c r="T49" s="76">
        <f t="shared" si="9"/>
        <v>1.2941863661352393</v>
      </c>
      <c r="V49" s="3">
        <v>121.56</v>
      </c>
      <c r="W49" s="20">
        <v>145.52000000000001</v>
      </c>
      <c r="X49" s="75">
        <f t="shared" ref="X49:X55" si="19">W49/V49-1</f>
        <v>0.1971043106284962</v>
      </c>
      <c r="Z49" s="21">
        <v>333.85</v>
      </c>
      <c r="AA49" s="3">
        <v>47.67</v>
      </c>
      <c r="AB49" s="85">
        <f t="shared" si="15"/>
        <v>6.0033564086427527</v>
      </c>
      <c r="AD49" s="20">
        <v>360.42</v>
      </c>
      <c r="AE49" s="3">
        <v>121.56</v>
      </c>
      <c r="AF49" s="77">
        <f t="shared" si="10"/>
        <v>1.9649555774925962</v>
      </c>
      <c r="AH49" s="20">
        <v>360.42</v>
      </c>
      <c r="AI49" s="3">
        <v>145.52000000000001</v>
      </c>
      <c r="AJ49" s="77">
        <f t="shared" si="12"/>
        <v>1.4767729521715229</v>
      </c>
      <c r="AL49" s="3">
        <v>47.67</v>
      </c>
      <c r="AM49" s="20">
        <v>360.42</v>
      </c>
      <c r="AN49" s="77">
        <f t="shared" si="16"/>
        <v>6.5607300188797986</v>
      </c>
      <c r="AP49" s="3">
        <v>47.67</v>
      </c>
      <c r="AQ49" s="20">
        <v>145.52000000000001</v>
      </c>
      <c r="AR49" s="75">
        <f t="shared" ref="AR49:AR55" si="20">AQ49/AP49-1</f>
        <v>2.052653660583176</v>
      </c>
    </row>
    <row r="50" spans="1:44" ht="30.75" thickBot="1" x14ac:dyDescent="0.3">
      <c r="A50" s="1" t="s">
        <v>156</v>
      </c>
      <c r="B50" s="22">
        <v>1078.94</v>
      </c>
      <c r="C50" s="3">
        <v>395.46</v>
      </c>
      <c r="D50" s="73">
        <f t="shared" si="17"/>
        <v>1.7283163910382848</v>
      </c>
      <c r="F50" s="3">
        <v>1078.94</v>
      </c>
      <c r="G50" s="20">
        <v>1155.23</v>
      </c>
      <c r="H50" s="75">
        <f t="shared" si="13"/>
        <v>7.0708287763916466E-2</v>
      </c>
      <c r="J50" s="3">
        <v>153.57</v>
      </c>
      <c r="K50" s="20">
        <v>395.46</v>
      </c>
      <c r="L50" s="75">
        <f t="shared" si="14"/>
        <v>1.5751123266262943</v>
      </c>
      <c r="N50" s="7">
        <v>533603.05000000005</v>
      </c>
      <c r="O50" s="3">
        <v>525751.46</v>
      </c>
      <c r="P50" s="43">
        <f t="shared" si="18"/>
        <v>1.4934033659174339E-2</v>
      </c>
      <c r="R50" s="20">
        <v>1078.94</v>
      </c>
      <c r="S50" s="3">
        <v>472.05</v>
      </c>
      <c r="T50" s="76">
        <f t="shared" si="9"/>
        <v>1.2856477068107193</v>
      </c>
      <c r="V50" s="3">
        <v>395.46</v>
      </c>
      <c r="W50" s="20">
        <v>472.05</v>
      </c>
      <c r="X50" s="75">
        <f t="shared" si="19"/>
        <v>0.19367319071461098</v>
      </c>
      <c r="Z50" s="21">
        <v>1078.94</v>
      </c>
      <c r="AA50" s="3">
        <v>153.57</v>
      </c>
      <c r="AB50" s="85">
        <f t="shared" si="15"/>
        <v>6.0257211694992519</v>
      </c>
      <c r="AD50" s="20">
        <v>1155.23</v>
      </c>
      <c r="AE50" s="3">
        <v>395.46</v>
      </c>
      <c r="AF50" s="77">
        <f t="shared" si="10"/>
        <v>1.9212309715268296</v>
      </c>
      <c r="AH50" s="20">
        <v>1155.23</v>
      </c>
      <c r="AI50" s="3">
        <v>472.05</v>
      </c>
      <c r="AJ50" s="77">
        <f t="shared" si="12"/>
        <v>1.4472619425908273</v>
      </c>
      <c r="AL50" s="3">
        <v>153.57</v>
      </c>
      <c r="AM50" s="20">
        <v>1155.23</v>
      </c>
      <c r="AN50" s="77">
        <f t="shared" si="16"/>
        <v>6.5224978837012442</v>
      </c>
      <c r="AP50" s="3">
        <v>153.57</v>
      </c>
      <c r="AQ50" s="20">
        <v>472.05</v>
      </c>
      <c r="AR50" s="75">
        <f t="shared" si="20"/>
        <v>2.0738425473725339</v>
      </c>
    </row>
    <row r="51" spans="1:44" ht="30.75" thickBot="1" x14ac:dyDescent="0.3">
      <c r="A51" s="1" t="s">
        <v>157</v>
      </c>
      <c r="B51" s="22">
        <v>7.82</v>
      </c>
      <c r="C51" s="3">
        <v>2.85</v>
      </c>
      <c r="D51" s="73">
        <f t="shared" si="17"/>
        <v>1.7438596491228071</v>
      </c>
      <c r="F51" s="3">
        <v>7.82</v>
      </c>
      <c r="G51" s="20">
        <v>8.4499999999999993</v>
      </c>
      <c r="H51" s="75">
        <f t="shared" si="13"/>
        <v>8.0562659846547202E-2</v>
      </c>
      <c r="J51" s="3">
        <v>1.1200000000000001</v>
      </c>
      <c r="K51" s="20">
        <v>2.85</v>
      </c>
      <c r="L51" s="75">
        <f t="shared" si="14"/>
        <v>1.5446428571428568</v>
      </c>
      <c r="N51" s="7">
        <v>3908.16</v>
      </c>
      <c r="O51" s="3">
        <v>3850.63</v>
      </c>
      <c r="P51" s="43">
        <f t="shared" si="18"/>
        <v>1.4940412348109167E-2</v>
      </c>
      <c r="R51" s="20">
        <v>7.82</v>
      </c>
      <c r="S51" s="3">
        <v>3.41</v>
      </c>
      <c r="T51" s="76">
        <f t="shared" si="9"/>
        <v>1.2932551319648096</v>
      </c>
      <c r="V51" s="3">
        <v>2.85</v>
      </c>
      <c r="W51" s="20">
        <v>3.41</v>
      </c>
      <c r="X51" s="75">
        <f t="shared" si="19"/>
        <v>0.19649122807017538</v>
      </c>
      <c r="Z51" s="21">
        <v>7.82</v>
      </c>
      <c r="AA51" s="3">
        <v>1.1200000000000001</v>
      </c>
      <c r="AB51" s="85">
        <f t="shared" si="15"/>
        <v>5.9821428571428568</v>
      </c>
      <c r="AD51" s="20">
        <v>8.4499999999999993</v>
      </c>
      <c r="AE51" s="3">
        <v>2.85</v>
      </c>
      <c r="AF51" s="77">
        <f t="shared" si="10"/>
        <v>1.9649122807017538</v>
      </c>
      <c r="AH51" s="20">
        <v>8.4499999999999993</v>
      </c>
      <c r="AI51" s="3">
        <v>3.41</v>
      </c>
      <c r="AJ51" s="77">
        <f t="shared" si="12"/>
        <v>1.4780058651026389</v>
      </c>
      <c r="AL51" s="3">
        <v>1.1200000000000001</v>
      </c>
      <c r="AM51" s="20">
        <v>8.4499999999999993</v>
      </c>
      <c r="AN51" s="77">
        <f t="shared" si="16"/>
        <v>6.5446428571428559</v>
      </c>
      <c r="AP51" s="3">
        <v>1.1200000000000001</v>
      </c>
      <c r="AQ51" s="20">
        <v>3.41</v>
      </c>
      <c r="AR51" s="75">
        <f t="shared" si="20"/>
        <v>2.0446428571428568</v>
      </c>
    </row>
    <row r="52" spans="1:44" ht="30.75" thickBot="1" x14ac:dyDescent="0.3">
      <c r="A52" s="1" t="s">
        <v>158</v>
      </c>
      <c r="B52" s="22">
        <v>5.22</v>
      </c>
      <c r="C52" s="3">
        <v>1.9</v>
      </c>
      <c r="D52" s="73">
        <f t="shared" si="17"/>
        <v>1.7473684210526317</v>
      </c>
      <c r="F52" s="3">
        <v>5.22</v>
      </c>
      <c r="G52" s="20">
        <v>5.63</v>
      </c>
      <c r="H52" s="75">
        <f t="shared" si="13"/>
        <v>7.8544061302681989E-2</v>
      </c>
      <c r="J52" s="3">
        <v>0.74</v>
      </c>
      <c r="K52" s="20">
        <v>1.9</v>
      </c>
      <c r="L52" s="75">
        <f t="shared" si="14"/>
        <v>1.5675675675675675</v>
      </c>
      <c r="N52" s="7">
        <v>2605.44</v>
      </c>
      <c r="O52" s="3">
        <v>2567.09</v>
      </c>
      <c r="P52" s="43">
        <f t="shared" si="18"/>
        <v>1.4939094461043467E-2</v>
      </c>
      <c r="R52" s="20">
        <v>5.22</v>
      </c>
      <c r="S52" s="3">
        <v>2.27</v>
      </c>
      <c r="T52" s="76">
        <f t="shared" si="9"/>
        <v>1.2995594713656384</v>
      </c>
      <c r="V52" s="3">
        <v>1.9</v>
      </c>
      <c r="W52" s="20">
        <v>2.27</v>
      </c>
      <c r="X52" s="75">
        <f t="shared" si="19"/>
        <v>0.19473684210526332</v>
      </c>
      <c r="Z52" s="21">
        <v>5.22</v>
      </c>
      <c r="AA52" s="3">
        <v>0.74</v>
      </c>
      <c r="AB52" s="85">
        <f t="shared" si="15"/>
        <v>6.0540540540540535</v>
      </c>
      <c r="AD52" s="20">
        <v>5.63</v>
      </c>
      <c r="AE52" s="3">
        <v>1.9</v>
      </c>
      <c r="AF52" s="77">
        <f t="shared" si="10"/>
        <v>1.9631578947368422</v>
      </c>
      <c r="AH52" s="20">
        <v>5.63</v>
      </c>
      <c r="AI52" s="3">
        <v>2.27</v>
      </c>
      <c r="AJ52" s="77">
        <f t="shared" si="12"/>
        <v>1.4801762114537445</v>
      </c>
      <c r="AL52" s="3">
        <v>0.74</v>
      </c>
      <c r="AM52" s="20">
        <v>5.63</v>
      </c>
      <c r="AN52" s="77">
        <f t="shared" si="16"/>
        <v>6.6081081081081079</v>
      </c>
      <c r="AP52" s="3">
        <v>0.74</v>
      </c>
      <c r="AQ52" s="20">
        <v>2.27</v>
      </c>
      <c r="AR52" s="75">
        <f t="shared" si="20"/>
        <v>2.0675675675675675</v>
      </c>
    </row>
    <row r="53" spans="1:44" ht="15.75" thickBot="1" x14ac:dyDescent="0.3">
      <c r="A53" s="1" t="s">
        <v>159</v>
      </c>
      <c r="B53" s="22">
        <v>645.35</v>
      </c>
      <c r="C53" s="3">
        <v>194.39</v>
      </c>
      <c r="D53" s="73">
        <f t="shared" si="17"/>
        <v>2.3198724214208553</v>
      </c>
      <c r="F53" s="3">
        <v>645.35</v>
      </c>
      <c r="G53" s="7">
        <v>665.01</v>
      </c>
      <c r="H53" s="44">
        <f t="shared" si="13"/>
        <v>3.0464089253893212E-2</v>
      </c>
      <c r="J53" s="3">
        <v>109.59</v>
      </c>
      <c r="K53" s="20">
        <v>194.39</v>
      </c>
      <c r="L53" s="75">
        <f t="shared" si="14"/>
        <v>0.77379322930924332</v>
      </c>
      <c r="N53" s="3">
        <v>390902.54</v>
      </c>
      <c r="O53" s="7">
        <v>390985.96</v>
      </c>
      <c r="P53" s="44">
        <f>O53/N53-1</f>
        <v>2.1340357624710649E-4</v>
      </c>
      <c r="R53" s="20">
        <v>645.35</v>
      </c>
      <c r="S53" s="3">
        <v>210.58</v>
      </c>
      <c r="T53" s="76">
        <f t="shared" si="9"/>
        <v>2.064631019090132</v>
      </c>
      <c r="V53" s="3">
        <v>194.39</v>
      </c>
      <c r="W53" s="20">
        <v>210.58</v>
      </c>
      <c r="X53" s="75">
        <f t="shared" si="19"/>
        <v>8.3286177272493545E-2</v>
      </c>
      <c r="Z53" s="21">
        <v>645.35</v>
      </c>
      <c r="AA53" s="3">
        <v>109.59</v>
      </c>
      <c r="AB53" s="85">
        <f t="shared" si="15"/>
        <v>4.8887672232867967</v>
      </c>
      <c r="AD53" s="20">
        <v>665.01</v>
      </c>
      <c r="AE53" s="3">
        <v>194.39</v>
      </c>
      <c r="AF53" s="77">
        <f t="shared" si="10"/>
        <v>2.4210093111785587</v>
      </c>
      <c r="AH53" s="20">
        <v>665.01</v>
      </c>
      <c r="AI53" s="3">
        <v>210.58</v>
      </c>
      <c r="AJ53" s="77">
        <f t="shared" si="12"/>
        <v>2.1579922119859432</v>
      </c>
      <c r="AL53" s="3">
        <v>109.59</v>
      </c>
      <c r="AM53" s="20">
        <v>665.01</v>
      </c>
      <c r="AN53" s="77">
        <f t="shared" si="16"/>
        <v>5.0681631535724057</v>
      </c>
      <c r="AP53" s="3">
        <v>109.59</v>
      </c>
      <c r="AQ53" s="20">
        <v>210.58</v>
      </c>
      <c r="AR53" s="75">
        <f t="shared" si="20"/>
        <v>0.92152568665024193</v>
      </c>
    </row>
    <row r="54" spans="1:44" ht="15.75" thickBot="1" x14ac:dyDescent="0.3">
      <c r="A54" s="1" t="s">
        <v>160</v>
      </c>
      <c r="B54" s="22">
        <v>836.27</v>
      </c>
      <c r="C54" s="3">
        <v>255.81</v>
      </c>
      <c r="D54" s="73">
        <f t="shared" si="17"/>
        <v>2.2691059770923729</v>
      </c>
      <c r="F54" s="3">
        <v>836.27</v>
      </c>
      <c r="G54" s="7">
        <v>859.95</v>
      </c>
      <c r="H54" s="44">
        <f t="shared" si="13"/>
        <v>2.8316213663051482E-2</v>
      </c>
      <c r="J54" s="3">
        <v>149.13</v>
      </c>
      <c r="K54" s="20">
        <v>255.81</v>
      </c>
      <c r="L54" s="75">
        <f t="shared" si="14"/>
        <v>0.71534902434117886</v>
      </c>
      <c r="N54" s="3">
        <v>500366.52</v>
      </c>
      <c r="O54" s="7">
        <v>500470.22</v>
      </c>
      <c r="P54" s="44">
        <f t="shared" ref="P54:P55" si="21">O54/N54-1</f>
        <v>2.0724807886818297E-4</v>
      </c>
      <c r="R54" s="20">
        <v>836.27</v>
      </c>
      <c r="S54" s="3">
        <v>269.64</v>
      </c>
      <c r="T54" s="76">
        <f t="shared" si="9"/>
        <v>2.1014315383474265</v>
      </c>
      <c r="V54" s="3">
        <v>255.81</v>
      </c>
      <c r="W54" s="20">
        <v>269.64</v>
      </c>
      <c r="X54" s="75">
        <f t="shared" si="19"/>
        <v>5.4063562800515941E-2</v>
      </c>
      <c r="Z54" s="21">
        <v>836.27</v>
      </c>
      <c r="AA54" s="3">
        <v>149.13</v>
      </c>
      <c r="AB54" s="85">
        <f t="shared" si="15"/>
        <v>4.6076577482733185</v>
      </c>
      <c r="AD54" s="20">
        <v>859.95</v>
      </c>
      <c r="AE54" s="3">
        <v>255.81</v>
      </c>
      <c r="AF54" s="77">
        <f t="shared" si="10"/>
        <v>2.3616746804268796</v>
      </c>
      <c r="AH54" s="20">
        <v>859.95</v>
      </c>
      <c r="AI54" s="3">
        <v>269.64</v>
      </c>
      <c r="AJ54" s="77">
        <f t="shared" si="12"/>
        <v>2.1892523364485985</v>
      </c>
      <c r="AL54" s="3">
        <v>149.13</v>
      </c>
      <c r="AM54" s="20">
        <v>859.95</v>
      </c>
      <c r="AN54" s="77">
        <f t="shared" si="16"/>
        <v>4.7664453832226918</v>
      </c>
      <c r="AP54" s="3">
        <v>149.13</v>
      </c>
      <c r="AQ54" s="20">
        <v>269.64</v>
      </c>
      <c r="AR54" s="75">
        <f t="shared" si="20"/>
        <v>0.80808690404345196</v>
      </c>
    </row>
    <row r="55" spans="1:44" ht="15.75" thickBot="1" x14ac:dyDescent="0.3">
      <c r="A55" s="1" t="s">
        <v>161</v>
      </c>
      <c r="B55" s="22">
        <v>10.08</v>
      </c>
      <c r="C55" s="3">
        <v>3.04</v>
      </c>
      <c r="D55" s="73">
        <f t="shared" si="17"/>
        <v>2.3157894736842106</v>
      </c>
      <c r="F55" s="3">
        <v>10.08</v>
      </c>
      <c r="G55" s="7">
        <v>10.39</v>
      </c>
      <c r="H55" s="44">
        <f t="shared" si="13"/>
        <v>3.0753968253968367E-2</v>
      </c>
      <c r="J55" s="3">
        <v>1.71</v>
      </c>
      <c r="K55" s="20">
        <v>3.04</v>
      </c>
      <c r="L55" s="75">
        <f t="shared" si="14"/>
        <v>0.7777777777777779</v>
      </c>
      <c r="N55" s="3">
        <v>6107.85</v>
      </c>
      <c r="O55" s="7">
        <v>6109.16</v>
      </c>
      <c r="P55" s="44">
        <f t="shared" si="21"/>
        <v>2.1447808967134385E-4</v>
      </c>
      <c r="R55" s="20">
        <v>10.08</v>
      </c>
      <c r="S55" s="3">
        <v>3.29</v>
      </c>
      <c r="T55" s="76">
        <f t="shared" si="9"/>
        <v>2.0638297872340425</v>
      </c>
      <c r="V55" s="3">
        <v>3.04</v>
      </c>
      <c r="W55" s="20">
        <v>3.29</v>
      </c>
      <c r="X55" s="75">
        <f t="shared" si="19"/>
        <v>8.2236842105263053E-2</v>
      </c>
      <c r="Z55" s="21">
        <v>10.08</v>
      </c>
      <c r="AA55" s="3">
        <v>1.71</v>
      </c>
      <c r="AB55" s="85">
        <f t="shared" si="15"/>
        <v>4.8947368421052637</v>
      </c>
      <c r="AD55" s="20">
        <v>10.39</v>
      </c>
      <c r="AE55" s="3">
        <v>3.04</v>
      </c>
      <c r="AF55" s="77">
        <f t="shared" si="10"/>
        <v>2.4177631578947372</v>
      </c>
      <c r="AH55" s="20">
        <v>10.39</v>
      </c>
      <c r="AI55" s="3">
        <v>3.29</v>
      </c>
      <c r="AJ55" s="77">
        <f t="shared" si="12"/>
        <v>2.158054711246201</v>
      </c>
      <c r="AL55" s="3">
        <v>1.71</v>
      </c>
      <c r="AM55" s="20">
        <v>10.39</v>
      </c>
      <c r="AN55" s="77">
        <f t="shared" si="16"/>
        <v>5.0760233918128659</v>
      </c>
      <c r="AP55" s="3">
        <v>1.71</v>
      </c>
      <c r="AQ55" s="20">
        <v>3.29</v>
      </c>
      <c r="AR55" s="75">
        <f t="shared" si="20"/>
        <v>0.92397660818713456</v>
      </c>
    </row>
    <row r="56" spans="1:44" ht="15.75" thickBot="1" x14ac:dyDescent="0.3">
      <c r="A56" s="1" t="s">
        <v>162</v>
      </c>
      <c r="B56" s="6">
        <v>638203.66</v>
      </c>
      <c r="C56" s="3">
        <v>634969.74</v>
      </c>
      <c r="D56" s="33">
        <f t="shared" si="17"/>
        <v>5.0930301025053915E-3</v>
      </c>
      <c r="F56" s="3">
        <v>638203.66</v>
      </c>
      <c r="G56" s="7">
        <v>663388.86</v>
      </c>
      <c r="H56" s="44">
        <f t="shared" si="13"/>
        <v>3.946263799239258E-2</v>
      </c>
      <c r="J56" s="3">
        <v>626496.61</v>
      </c>
      <c r="K56" s="7">
        <v>634969.74</v>
      </c>
      <c r="L56" s="44">
        <f t="shared" si="14"/>
        <v>1.3524622264117214E-2</v>
      </c>
      <c r="N56" s="20">
        <v>574977.05000000005</v>
      </c>
      <c r="O56" s="3">
        <v>515351.65</v>
      </c>
      <c r="P56" s="76">
        <f>N56/O56-1</f>
        <v>0.11569847501215924</v>
      </c>
      <c r="R56" s="20">
        <v>638203.66</v>
      </c>
      <c r="S56" s="3">
        <v>583245.11</v>
      </c>
      <c r="T56" s="76">
        <f t="shared" si="9"/>
        <v>9.4228908322951943E-2</v>
      </c>
      <c r="V56" s="20">
        <v>634969.74</v>
      </c>
      <c r="W56" s="3">
        <v>583245.11</v>
      </c>
      <c r="X56" s="77">
        <f>V56/W56-1</f>
        <v>8.8684206885163652E-2</v>
      </c>
      <c r="Z56" s="7">
        <v>638203.66</v>
      </c>
      <c r="AA56" s="3">
        <v>626496.61</v>
      </c>
      <c r="AB56" s="83">
        <f t="shared" si="15"/>
        <v>1.8686533674938888E-2</v>
      </c>
      <c r="AD56" s="7">
        <v>663388.86</v>
      </c>
      <c r="AE56" s="3">
        <v>634969.74</v>
      </c>
      <c r="AF56" s="71">
        <f t="shared" si="10"/>
        <v>4.4756652498117555E-2</v>
      </c>
      <c r="AH56" s="20">
        <v>663388.86</v>
      </c>
      <c r="AI56" s="3">
        <v>583245.11</v>
      </c>
      <c r="AJ56" s="77">
        <f t="shared" si="12"/>
        <v>0.13741006761291152</v>
      </c>
      <c r="AL56" s="3">
        <v>626496.61</v>
      </c>
      <c r="AM56" s="20">
        <v>663388.86</v>
      </c>
      <c r="AN56" s="77">
        <f t="shared" si="16"/>
        <v>5.8886591581078118E-2</v>
      </c>
      <c r="AP56" s="20">
        <v>626496.61</v>
      </c>
      <c r="AQ56" s="3">
        <v>583245.11</v>
      </c>
      <c r="AR56" s="76">
        <f>AP56/AQ56-1</f>
        <v>7.4156644022270513E-2</v>
      </c>
    </row>
    <row r="57" spans="1:44" ht="15.75" thickBot="1" x14ac:dyDescent="0.3">
      <c r="A57" s="1" t="s">
        <v>163</v>
      </c>
      <c r="B57" s="6">
        <v>9971.93</v>
      </c>
      <c r="C57" s="3">
        <v>9921.4</v>
      </c>
      <c r="D57" s="33">
        <f t="shared" si="17"/>
        <v>5.093031225432032E-3</v>
      </c>
      <c r="F57" s="3">
        <v>9971.93</v>
      </c>
      <c r="G57" s="7">
        <v>10365.450000000001</v>
      </c>
      <c r="H57" s="44">
        <f t="shared" si="13"/>
        <v>3.9462772001006785E-2</v>
      </c>
      <c r="J57" s="3">
        <v>9789.01</v>
      </c>
      <c r="K57" s="7">
        <v>9921.4</v>
      </c>
      <c r="L57" s="44">
        <f t="shared" si="14"/>
        <v>1.3524350266267859E-2</v>
      </c>
      <c r="N57" s="20">
        <v>8984.02</v>
      </c>
      <c r="O57" s="3">
        <v>8052.37</v>
      </c>
      <c r="P57" s="76">
        <f t="shared" ref="P57:P60" si="22">N57/O57-1</f>
        <v>0.11569885636154331</v>
      </c>
      <c r="R57" s="20">
        <v>9971.93</v>
      </c>
      <c r="S57" s="3">
        <v>9113.2000000000007</v>
      </c>
      <c r="T57" s="76">
        <f t="shared" si="9"/>
        <v>9.4229249879295818E-2</v>
      </c>
      <c r="V57" s="20">
        <v>9921.4</v>
      </c>
      <c r="W57" s="3">
        <v>9113.2000000000007</v>
      </c>
      <c r="X57" s="77">
        <f>V57/W57-1</f>
        <v>8.8684545494447597E-2</v>
      </c>
      <c r="Z57" s="7">
        <v>9971.93</v>
      </c>
      <c r="AA57" s="3">
        <v>9789.01</v>
      </c>
      <c r="AB57" s="83">
        <f t="shared" si="15"/>
        <v>1.8686261429909701E-2</v>
      </c>
      <c r="AD57" s="7">
        <v>10365.450000000001</v>
      </c>
      <c r="AE57" s="3">
        <v>9921.4</v>
      </c>
      <c r="AF57" s="71">
        <f t="shared" si="10"/>
        <v>4.4756788356482113E-2</v>
      </c>
      <c r="AH57" s="20">
        <v>10365.450000000001</v>
      </c>
      <c r="AI57" s="3">
        <v>9113.2000000000007</v>
      </c>
      <c r="AJ57" s="77">
        <f t="shared" si="12"/>
        <v>0.13741056928411544</v>
      </c>
      <c r="AL57" s="3">
        <v>9789.01</v>
      </c>
      <c r="AM57" s="20">
        <v>10365.450000000001</v>
      </c>
      <c r="AN57" s="77">
        <f t="shared" si="16"/>
        <v>5.8886445105276186E-2</v>
      </c>
      <c r="AP57" s="20">
        <v>9789.01</v>
      </c>
      <c r="AQ57" s="3">
        <v>9113.2000000000007</v>
      </c>
      <c r="AR57" s="76">
        <f>AP57/AQ57-1</f>
        <v>7.4157266382829157E-2</v>
      </c>
    </row>
    <row r="58" spans="1:44" ht="30.75" thickBot="1" x14ac:dyDescent="0.3">
      <c r="A58" s="1" t="s">
        <v>164</v>
      </c>
      <c r="B58" s="22">
        <v>1731.51</v>
      </c>
      <c r="C58" s="3">
        <v>1220.3699999999999</v>
      </c>
      <c r="D58" s="73">
        <f t="shared" si="17"/>
        <v>0.41884018781189325</v>
      </c>
      <c r="F58" s="3">
        <v>1731.51</v>
      </c>
      <c r="G58" s="20">
        <v>1911.01</v>
      </c>
      <c r="H58" s="75">
        <f t="shared" si="13"/>
        <v>0.10366674174564405</v>
      </c>
      <c r="J58" s="3">
        <v>111.1</v>
      </c>
      <c r="K58" s="20">
        <v>1220.3699999999999</v>
      </c>
      <c r="L58" s="75">
        <f t="shared" si="14"/>
        <v>9.9844284428442833</v>
      </c>
      <c r="N58" s="7">
        <v>422168.72</v>
      </c>
      <c r="O58" s="3">
        <v>420779.93</v>
      </c>
      <c r="P58" s="43">
        <f t="shared" si="22"/>
        <v>3.3005138814485857E-3</v>
      </c>
      <c r="R58" s="20">
        <v>1731.51</v>
      </c>
      <c r="S58" s="3">
        <v>1311.9</v>
      </c>
      <c r="T58" s="76">
        <f t="shared" si="9"/>
        <v>0.31984907386233696</v>
      </c>
      <c r="V58" s="3">
        <v>1220.3699999999999</v>
      </c>
      <c r="W58" s="20">
        <v>1311.9</v>
      </c>
      <c r="X58" s="75">
        <f>W58/V58-1</f>
        <v>7.5001843703139448E-2</v>
      </c>
      <c r="Z58" s="21">
        <v>1731.51</v>
      </c>
      <c r="AA58" s="3">
        <v>111.1</v>
      </c>
      <c r="AB58" s="85">
        <f t="shared" si="15"/>
        <v>14.585148514851486</v>
      </c>
      <c r="AD58" s="20">
        <v>1911.01</v>
      </c>
      <c r="AE58" s="3">
        <v>1220.3699999999999</v>
      </c>
      <c r="AF58" s="77">
        <f t="shared" si="10"/>
        <v>0.56592672714012981</v>
      </c>
      <c r="AH58" s="20">
        <v>1911.01</v>
      </c>
      <c r="AI58" s="3">
        <v>1311.9</v>
      </c>
      <c r="AJ58" s="77">
        <f t="shared" si="12"/>
        <v>0.45667352694565122</v>
      </c>
      <c r="AL58" s="3">
        <v>111.1</v>
      </c>
      <c r="AM58" s="20">
        <v>1911.01</v>
      </c>
      <c r="AN58" s="77">
        <f t="shared" si="16"/>
        <v>16.2008100810081</v>
      </c>
      <c r="AP58" s="3">
        <v>111.1</v>
      </c>
      <c r="AQ58" s="20">
        <v>1311.9</v>
      </c>
      <c r="AR58" s="75">
        <f>AQ58/AP58-1</f>
        <v>10.808280828082809</v>
      </c>
    </row>
    <row r="59" spans="1:44" ht="30.75" thickBot="1" x14ac:dyDescent="0.3">
      <c r="A59" s="1" t="s">
        <v>165</v>
      </c>
      <c r="B59" s="22">
        <v>2223.1</v>
      </c>
      <c r="C59" s="3">
        <v>1574.58</v>
      </c>
      <c r="D59" s="73">
        <f t="shared" si="17"/>
        <v>0.41186856177520359</v>
      </c>
      <c r="F59" s="3">
        <v>2223.1</v>
      </c>
      <c r="G59" s="20">
        <v>2458.54</v>
      </c>
      <c r="H59" s="75">
        <f t="shared" si="13"/>
        <v>0.10590616706400979</v>
      </c>
      <c r="J59" s="3">
        <v>151.93</v>
      </c>
      <c r="K59" s="20">
        <v>1574.58</v>
      </c>
      <c r="L59" s="75">
        <f t="shared" si="14"/>
        <v>9.3638517738432157</v>
      </c>
      <c r="N59" s="7">
        <v>540387.1</v>
      </c>
      <c r="O59" s="3">
        <v>538601.51</v>
      </c>
      <c r="P59" s="43">
        <f t="shared" si="22"/>
        <v>3.3152339286979249E-3</v>
      </c>
      <c r="R59" s="20">
        <v>2223.1</v>
      </c>
      <c r="S59" s="3">
        <v>1686.99</v>
      </c>
      <c r="T59" s="76">
        <f t="shared" si="9"/>
        <v>0.31779085827420439</v>
      </c>
      <c r="V59" s="3">
        <v>1574.58</v>
      </c>
      <c r="W59" s="20">
        <v>1686.99</v>
      </c>
      <c r="X59" s="75">
        <f t="shared" ref="X59:X63" si="23">W59/V59-1</f>
        <v>7.1390466029036315E-2</v>
      </c>
      <c r="Z59" s="21">
        <v>2223.1</v>
      </c>
      <c r="AA59" s="3">
        <v>151.93</v>
      </c>
      <c r="AB59" s="85">
        <f t="shared" si="15"/>
        <v>13.632396498387415</v>
      </c>
      <c r="AD59" s="20">
        <v>2458.54</v>
      </c>
      <c r="AE59" s="3">
        <v>1574.58</v>
      </c>
      <c r="AF59" s="77">
        <f t="shared" si="10"/>
        <v>0.56139414955099132</v>
      </c>
      <c r="AH59" s="20">
        <v>2458.54</v>
      </c>
      <c r="AI59" s="3">
        <v>1686.99</v>
      </c>
      <c r="AJ59" s="77">
        <f t="shared" si="12"/>
        <v>0.45735303706601704</v>
      </c>
      <c r="AL59" s="3">
        <v>151.93</v>
      </c>
      <c r="AM59" s="20">
        <v>2458.54</v>
      </c>
      <c r="AN59" s="77">
        <f t="shared" si="16"/>
        <v>15.182057526492464</v>
      </c>
      <c r="AP59" s="3">
        <v>151.93</v>
      </c>
      <c r="AQ59" s="20">
        <v>1686.99</v>
      </c>
      <c r="AR59" s="75">
        <f t="shared" ref="AR59:AR63" si="24">AQ59/AP59-1</f>
        <v>10.103731981833739</v>
      </c>
    </row>
    <row r="60" spans="1:44" ht="30.75" thickBot="1" x14ac:dyDescent="0.3">
      <c r="A60" s="1" t="s">
        <v>166</v>
      </c>
      <c r="B60" s="22">
        <v>27.05</v>
      </c>
      <c r="C60" s="3">
        <v>19.07</v>
      </c>
      <c r="D60" s="73">
        <f t="shared" si="17"/>
        <v>0.41845831148400636</v>
      </c>
      <c r="F60" s="3">
        <v>27.05</v>
      </c>
      <c r="G60" s="20">
        <v>29.86</v>
      </c>
      <c r="H60" s="75">
        <f t="shared" si="13"/>
        <v>0.1038817005545285</v>
      </c>
      <c r="J60" s="3">
        <v>1.74</v>
      </c>
      <c r="K60" s="20">
        <v>19.07</v>
      </c>
      <c r="L60" s="75">
        <f t="shared" si="14"/>
        <v>9.9597701149425291</v>
      </c>
      <c r="N60" s="7">
        <v>6596.39</v>
      </c>
      <c r="O60" s="3">
        <v>6574.69</v>
      </c>
      <c r="P60" s="43">
        <f t="shared" si="22"/>
        <v>3.3005358427546927E-3</v>
      </c>
      <c r="R60" s="20">
        <v>27.05</v>
      </c>
      <c r="S60" s="3">
        <v>20.5</v>
      </c>
      <c r="T60" s="76">
        <f t="shared" si="9"/>
        <v>0.31951219512195128</v>
      </c>
      <c r="V60" s="3">
        <v>19.07</v>
      </c>
      <c r="W60" s="20">
        <v>20.5</v>
      </c>
      <c r="X60" s="75">
        <f t="shared" si="23"/>
        <v>7.4986890403775597E-2</v>
      </c>
      <c r="Z60" s="21">
        <v>27.05</v>
      </c>
      <c r="AA60" s="3">
        <v>1.74</v>
      </c>
      <c r="AB60" s="85">
        <f t="shared" si="15"/>
        <v>14.545977011494253</v>
      </c>
      <c r="AD60" s="20">
        <v>29.86</v>
      </c>
      <c r="AE60" s="3">
        <v>19.07</v>
      </c>
      <c r="AF60" s="77">
        <f t="shared" si="10"/>
        <v>0.56581017304667003</v>
      </c>
      <c r="AH60" s="20">
        <v>29.86</v>
      </c>
      <c r="AI60" s="3">
        <v>20.5</v>
      </c>
      <c r="AJ60" s="77">
        <f t="shared" si="12"/>
        <v>0.4565853658536585</v>
      </c>
      <c r="AL60" s="3">
        <v>1.74</v>
      </c>
      <c r="AM60" s="20">
        <v>29.86</v>
      </c>
      <c r="AN60" s="77">
        <f t="shared" si="16"/>
        <v>16.160919540229884</v>
      </c>
      <c r="AP60" s="3">
        <v>1.74</v>
      </c>
      <c r="AQ60" s="20">
        <v>20.5</v>
      </c>
      <c r="AR60" s="75">
        <f t="shared" si="24"/>
        <v>10.781609195402298</v>
      </c>
    </row>
    <row r="61" spans="1:44" ht="15.75" thickBot="1" x14ac:dyDescent="0.3">
      <c r="A61" s="1" t="s">
        <v>167</v>
      </c>
      <c r="B61" s="22">
        <v>1801.27</v>
      </c>
      <c r="C61" s="3">
        <v>1133.1400000000001</v>
      </c>
      <c r="D61" s="73">
        <f t="shared" si="17"/>
        <v>0.58962705402686333</v>
      </c>
      <c r="F61" s="3">
        <v>1801.27</v>
      </c>
      <c r="G61" s="7">
        <v>1841.07</v>
      </c>
      <c r="H61" s="44">
        <f t="shared" si="13"/>
        <v>2.2095521493168624E-2</v>
      </c>
      <c r="J61" s="3">
        <v>110.83</v>
      </c>
      <c r="K61" s="20">
        <v>1133.1400000000001</v>
      </c>
      <c r="L61" s="75">
        <f t="shared" si="14"/>
        <v>9.2241270414147802</v>
      </c>
      <c r="N61" s="3">
        <v>414859.99</v>
      </c>
      <c r="O61" s="7">
        <v>416301.57</v>
      </c>
      <c r="P61" s="44">
        <f>O61/N61-1</f>
        <v>3.4748590723343575E-3</v>
      </c>
      <c r="R61" s="20">
        <v>1801.27</v>
      </c>
      <c r="S61" s="3">
        <v>1311.66</v>
      </c>
      <c r="T61" s="76">
        <f t="shared" si="9"/>
        <v>0.3732750865315706</v>
      </c>
      <c r="V61" s="3">
        <v>1133.1400000000001</v>
      </c>
      <c r="W61" s="20">
        <v>1311.66</v>
      </c>
      <c r="X61" s="75">
        <f t="shared" si="23"/>
        <v>0.15754452230086313</v>
      </c>
      <c r="Z61" s="21">
        <v>1801.27</v>
      </c>
      <c r="AA61" s="3">
        <v>110.83</v>
      </c>
      <c r="AB61" s="85">
        <f t="shared" si="15"/>
        <v>15.252548948840566</v>
      </c>
      <c r="AD61" s="20">
        <v>1841.07</v>
      </c>
      <c r="AE61" s="3">
        <v>1133.1400000000001</v>
      </c>
      <c r="AF61" s="77">
        <f t="shared" si="10"/>
        <v>0.6247506927652362</v>
      </c>
      <c r="AH61" s="20">
        <v>1841.07</v>
      </c>
      <c r="AI61" s="3">
        <v>1311.66</v>
      </c>
      <c r="AJ61" s="77">
        <f t="shared" si="12"/>
        <v>0.40361831572206208</v>
      </c>
      <c r="AL61" s="3">
        <v>110.83</v>
      </c>
      <c r="AM61" s="20">
        <v>1841.07</v>
      </c>
      <c r="AN61" s="77">
        <f t="shared" si="16"/>
        <v>15.611657493458448</v>
      </c>
      <c r="AP61" s="3">
        <v>110.83</v>
      </c>
      <c r="AQ61" s="20">
        <v>1311.66</v>
      </c>
      <c r="AR61" s="75">
        <f t="shared" si="24"/>
        <v>10.834882252097808</v>
      </c>
    </row>
    <row r="62" spans="1:44" ht="15.75" thickBot="1" x14ac:dyDescent="0.3">
      <c r="A62" s="1" t="s">
        <v>168</v>
      </c>
      <c r="B62" s="22">
        <v>2316.9699999999998</v>
      </c>
      <c r="C62" s="3">
        <v>1453.69</v>
      </c>
      <c r="D62" s="73">
        <f t="shared" si="17"/>
        <v>0.5938542605369781</v>
      </c>
      <c r="F62" s="3">
        <v>2316.9699999999998</v>
      </c>
      <c r="G62" s="7">
        <v>2360.44</v>
      </c>
      <c r="H62" s="44">
        <f t="shared" si="13"/>
        <v>1.8761572225794998E-2</v>
      </c>
      <c r="J62" s="3">
        <v>151.1</v>
      </c>
      <c r="K62" s="20">
        <v>1453.69</v>
      </c>
      <c r="L62" s="75">
        <f t="shared" si="14"/>
        <v>8.6207147584381207</v>
      </c>
      <c r="N62" s="3">
        <v>531030.65</v>
      </c>
      <c r="O62" s="7">
        <v>532874.19999999995</v>
      </c>
      <c r="P62" s="44">
        <f t="shared" ref="P62:P63" si="25">O62/N62-1</f>
        <v>3.4716451865819398E-3</v>
      </c>
      <c r="R62" s="20">
        <v>2316.9699999999998</v>
      </c>
      <c r="S62" s="3">
        <v>1689.76</v>
      </c>
      <c r="T62" s="76">
        <f t="shared" si="9"/>
        <v>0.37118288987785242</v>
      </c>
      <c r="V62" s="3">
        <v>1453.69</v>
      </c>
      <c r="W62" s="20">
        <v>1689.76</v>
      </c>
      <c r="X62" s="75">
        <f t="shared" si="23"/>
        <v>0.16239363275526419</v>
      </c>
      <c r="Z62" s="21">
        <v>2316.9699999999998</v>
      </c>
      <c r="AA62" s="3">
        <v>151.1</v>
      </c>
      <c r="AB62" s="85">
        <f t="shared" si="15"/>
        <v>14.334017207147584</v>
      </c>
      <c r="AD62" s="20">
        <v>2360.44</v>
      </c>
      <c r="AE62" s="3">
        <v>1453.69</v>
      </c>
      <c r="AF62" s="77">
        <f t="shared" si="10"/>
        <v>0.62375747236343382</v>
      </c>
      <c r="AH62" s="20">
        <v>2360.44</v>
      </c>
      <c r="AI62" s="3">
        <v>1689.76</v>
      </c>
      <c r="AJ62" s="77">
        <f t="shared" si="12"/>
        <v>0.39690843670107001</v>
      </c>
      <c r="AL62" s="3">
        <v>151.1</v>
      </c>
      <c r="AM62" s="20">
        <v>2360.44</v>
      </c>
      <c r="AN62" s="77">
        <f t="shared" si="16"/>
        <v>14.621707478491066</v>
      </c>
      <c r="AP62" s="3">
        <v>151.1</v>
      </c>
      <c r="AQ62" s="20">
        <v>1689.76</v>
      </c>
      <c r="AR62" s="75">
        <f t="shared" si="24"/>
        <v>10.183057577763071</v>
      </c>
    </row>
    <row r="63" spans="1:44" ht="30.75" thickBot="1" x14ac:dyDescent="0.3">
      <c r="A63" s="1" t="s">
        <v>169</v>
      </c>
      <c r="B63" s="22">
        <v>28.14</v>
      </c>
      <c r="C63" s="3">
        <v>17.71</v>
      </c>
      <c r="D63" s="73">
        <f t="shared" si="17"/>
        <v>0.5889328063241106</v>
      </c>
      <c r="F63" s="3">
        <v>28.14</v>
      </c>
      <c r="G63" s="7">
        <v>28.77</v>
      </c>
      <c r="H63" s="44">
        <f t="shared" si="13"/>
        <v>2.2388059701492491E-2</v>
      </c>
      <c r="J63" s="3">
        <v>1.73</v>
      </c>
      <c r="K63" s="20">
        <v>17.71</v>
      </c>
      <c r="L63" s="75">
        <f t="shared" si="14"/>
        <v>9.2369942196531802</v>
      </c>
      <c r="N63" s="3">
        <v>6482.19</v>
      </c>
      <c r="O63" s="7">
        <v>6504.71</v>
      </c>
      <c r="P63" s="44">
        <f t="shared" si="25"/>
        <v>3.4741345131814594E-3</v>
      </c>
      <c r="R63" s="20">
        <v>28.14</v>
      </c>
      <c r="S63" s="3">
        <v>20.49</v>
      </c>
      <c r="T63" s="76">
        <f t="shared" si="9"/>
        <v>0.3733528550512446</v>
      </c>
      <c r="V63" s="3">
        <v>17.71</v>
      </c>
      <c r="W63" s="20">
        <v>20.49</v>
      </c>
      <c r="X63" s="75">
        <f t="shared" si="23"/>
        <v>0.1569734613212872</v>
      </c>
      <c r="Z63" s="21">
        <v>28.14</v>
      </c>
      <c r="AA63" s="3">
        <v>1.73</v>
      </c>
      <c r="AB63" s="85">
        <f t="shared" si="15"/>
        <v>15.265895953757227</v>
      </c>
      <c r="AD63" s="20">
        <v>28.77</v>
      </c>
      <c r="AE63" s="3">
        <v>17.71</v>
      </c>
      <c r="AF63" s="77">
        <f t="shared" si="10"/>
        <v>0.62450592885375489</v>
      </c>
      <c r="AH63" s="20">
        <v>28.77</v>
      </c>
      <c r="AI63" s="3">
        <v>20.49</v>
      </c>
      <c r="AJ63" s="77">
        <f t="shared" si="12"/>
        <v>0.40409956076134712</v>
      </c>
      <c r="AL63" s="3">
        <v>1.73</v>
      </c>
      <c r="AM63" s="20">
        <v>28.77</v>
      </c>
      <c r="AN63" s="77">
        <f t="shared" si="16"/>
        <v>15.630057803468208</v>
      </c>
      <c r="AP63" s="3">
        <v>1.73</v>
      </c>
      <c r="AQ63" s="20">
        <v>20.49</v>
      </c>
      <c r="AR63" s="75">
        <f t="shared" si="24"/>
        <v>10.843930635838149</v>
      </c>
    </row>
    <row r="64" spans="1:44" x14ac:dyDescent="0.25">
      <c r="A64" s="61"/>
      <c r="B64" s="61"/>
      <c r="C64" s="61"/>
      <c r="E64" s="62"/>
      <c r="F64" s="61"/>
      <c r="G64" s="61"/>
      <c r="H64" s="61"/>
      <c r="I64" s="61"/>
      <c r="J64" s="61"/>
      <c r="K64" s="61"/>
      <c r="M64" s="61"/>
      <c r="N64" s="61"/>
      <c r="O64" s="61"/>
      <c r="P64" s="61"/>
      <c r="Q64" s="61"/>
      <c r="R64" s="61"/>
      <c r="S64" s="61"/>
    </row>
    <row r="65" spans="1:45" x14ac:dyDescent="0.25">
      <c r="E65" s="3"/>
    </row>
    <row r="66" spans="1:45" x14ac:dyDescent="0.25">
      <c r="A66" s="14" t="s">
        <v>121</v>
      </c>
      <c r="B66" s="60" t="s">
        <v>210</v>
      </c>
      <c r="C66" s="59" t="s">
        <v>211</v>
      </c>
      <c r="D66" s="89"/>
    </row>
    <row r="67" spans="1:45" x14ac:dyDescent="0.25">
      <c r="A67" s="1" t="s">
        <v>122</v>
      </c>
      <c r="B67" s="3"/>
      <c r="C67" s="3"/>
      <c r="D67" s="90"/>
      <c r="E67" s="3"/>
      <c r="F67" s="3"/>
      <c r="G67" s="3"/>
      <c r="H67" s="3"/>
      <c r="I67" s="3"/>
      <c r="J67" s="3"/>
      <c r="K67" s="3"/>
      <c r="L67" s="3"/>
      <c r="M67" s="3"/>
      <c r="N67" s="3"/>
      <c r="O67" s="3"/>
      <c r="P67" s="3"/>
      <c r="Q67" s="3"/>
      <c r="R67" s="3"/>
      <c r="S67" s="3"/>
      <c r="T67" s="3"/>
      <c r="U67" s="3"/>
      <c r="V67" s="3"/>
      <c r="W67" s="3"/>
      <c r="X67" s="3"/>
      <c r="Y67" s="3"/>
      <c r="Z67" s="3"/>
      <c r="AA67" s="3"/>
      <c r="AB67" s="3"/>
      <c r="AC67" s="3"/>
      <c r="AD67" s="3"/>
      <c r="AE67" s="3"/>
      <c r="AF67" s="3"/>
      <c r="AG67" s="3"/>
      <c r="AH67" s="3"/>
      <c r="AI67" s="3"/>
      <c r="AJ67" s="3"/>
      <c r="AK67" s="3"/>
      <c r="AL67" s="3"/>
      <c r="AM67" s="3"/>
      <c r="AN67" s="3"/>
      <c r="AO67" s="3"/>
      <c r="AP67" s="3"/>
      <c r="AQ67" s="3"/>
      <c r="AR67" s="3"/>
      <c r="AS67" s="3"/>
    </row>
    <row r="68" spans="1:45" ht="15.75" thickBot="1" x14ac:dyDescent="0.3">
      <c r="A68" s="8" t="s">
        <v>123</v>
      </c>
      <c r="B68" s="3"/>
      <c r="C68" s="3"/>
      <c r="D68" s="90"/>
      <c r="E68" s="3"/>
      <c r="F68" s="3"/>
      <c r="G68" s="3"/>
      <c r="H68" s="3"/>
      <c r="I68" s="3"/>
      <c r="J68" s="3"/>
      <c r="K68" s="3"/>
      <c r="L68" s="3"/>
      <c r="M68" s="3"/>
      <c r="N68" s="3"/>
      <c r="O68" s="3"/>
      <c r="P68" s="3"/>
      <c r="Q68" s="3"/>
      <c r="R68" s="3"/>
      <c r="S68" s="3"/>
      <c r="T68" s="3"/>
      <c r="U68" s="3"/>
      <c r="V68" s="3"/>
      <c r="W68" s="3"/>
      <c r="X68" s="3"/>
      <c r="Y68" s="3"/>
      <c r="Z68" s="3"/>
      <c r="AA68" s="3"/>
      <c r="AB68" s="3"/>
      <c r="AC68" s="3"/>
      <c r="AD68" s="3"/>
      <c r="AE68" s="3"/>
      <c r="AF68" s="3"/>
      <c r="AG68" s="3"/>
      <c r="AH68" s="3"/>
      <c r="AI68" s="3"/>
      <c r="AJ68" s="3"/>
      <c r="AK68" s="3"/>
      <c r="AL68" s="3"/>
      <c r="AM68" s="3"/>
      <c r="AN68" s="3"/>
      <c r="AO68" s="3"/>
      <c r="AP68" s="3"/>
      <c r="AQ68" s="3"/>
      <c r="AR68" s="3"/>
      <c r="AS68" s="3"/>
    </row>
    <row r="69" spans="1:45" ht="15.75" thickBot="1" x14ac:dyDescent="0.3">
      <c r="A69" s="98" t="s">
        <v>124</v>
      </c>
      <c r="B69" s="67">
        <v>1872</v>
      </c>
      <c r="C69" s="3">
        <v>1430</v>
      </c>
      <c r="D69" s="95">
        <f>B69/C69-1</f>
        <v>0.30909090909090908</v>
      </c>
      <c r="E69" s="3"/>
      <c r="F69" s="3"/>
      <c r="G69" s="3"/>
      <c r="H69" s="3"/>
      <c r="I69" s="3"/>
      <c r="J69" s="3"/>
      <c r="K69" s="3"/>
      <c r="L69" s="3"/>
      <c r="M69" s="3"/>
      <c r="N69" s="3"/>
      <c r="O69" s="3"/>
      <c r="P69" s="3"/>
      <c r="Q69" s="3"/>
      <c r="R69" s="3"/>
      <c r="S69" s="3"/>
      <c r="T69" s="3"/>
      <c r="U69" s="3"/>
      <c r="V69" s="3"/>
      <c r="W69" s="3"/>
      <c r="X69" s="3"/>
      <c r="Y69" s="3"/>
      <c r="Z69" s="3"/>
      <c r="AA69" s="3"/>
      <c r="AB69" s="3"/>
      <c r="AC69" s="3"/>
      <c r="AD69" s="3"/>
      <c r="AE69" s="3"/>
      <c r="AF69" s="3"/>
      <c r="AG69" s="3"/>
      <c r="AH69" s="3"/>
      <c r="AI69" s="3"/>
      <c r="AJ69" s="3"/>
      <c r="AK69" s="3"/>
      <c r="AL69" s="3"/>
      <c r="AM69" s="3"/>
      <c r="AN69" s="3"/>
      <c r="AO69" s="3"/>
      <c r="AP69" s="3"/>
      <c r="AQ69" s="3"/>
      <c r="AR69" s="3"/>
      <c r="AS69" s="3"/>
    </row>
    <row r="70" spans="1:45" ht="15.75" thickBot="1" x14ac:dyDescent="0.3">
      <c r="A70" s="1" t="s">
        <v>125</v>
      </c>
      <c r="B70" s="3">
        <v>99</v>
      </c>
      <c r="C70" s="3">
        <v>99</v>
      </c>
      <c r="D70" s="93"/>
      <c r="E70" s="3"/>
      <c r="F70" s="3"/>
      <c r="G70" s="3"/>
      <c r="H70" s="3"/>
      <c r="I70" s="3"/>
      <c r="J70" s="3"/>
      <c r="K70" s="3"/>
      <c r="L70" s="3"/>
      <c r="M70" s="3"/>
      <c r="N70" s="3"/>
      <c r="O70" s="3"/>
      <c r="P70" s="3"/>
      <c r="Q70" s="3"/>
      <c r="R70" s="3"/>
      <c r="S70" s="3"/>
      <c r="T70" s="3"/>
      <c r="U70" s="3"/>
      <c r="V70" s="3"/>
      <c r="W70" s="3"/>
      <c r="X70" s="3"/>
      <c r="Y70" s="3"/>
      <c r="Z70" s="3"/>
      <c r="AA70" s="3"/>
      <c r="AB70" s="3"/>
      <c r="AC70" s="3"/>
      <c r="AD70" s="3"/>
      <c r="AE70" s="3"/>
      <c r="AF70" s="3"/>
      <c r="AG70" s="3"/>
      <c r="AH70" s="3"/>
      <c r="AI70" s="3"/>
      <c r="AJ70" s="3"/>
      <c r="AK70" s="3"/>
      <c r="AL70" s="3"/>
      <c r="AM70" s="3"/>
      <c r="AN70" s="3"/>
      <c r="AO70" s="3"/>
      <c r="AP70" s="3"/>
      <c r="AQ70" s="3"/>
      <c r="AR70" s="3"/>
      <c r="AS70" s="3"/>
    </row>
    <row r="71" spans="1:45" ht="15.75" thickBot="1" x14ac:dyDescent="0.3">
      <c r="A71" s="1" t="s">
        <v>126</v>
      </c>
      <c r="B71" s="3">
        <v>11934</v>
      </c>
      <c r="C71" s="20">
        <v>5705</v>
      </c>
      <c r="D71" s="96">
        <f>B71/C71-1</f>
        <v>1.0918492550394392</v>
      </c>
      <c r="E71" s="3"/>
      <c r="F71" s="3"/>
      <c r="G71" s="3"/>
      <c r="H71" s="3"/>
      <c r="I71" s="3"/>
      <c r="J71" s="3"/>
      <c r="K71" s="3"/>
      <c r="L71" s="3"/>
      <c r="M71" s="3"/>
      <c r="N71" s="3"/>
      <c r="O71" s="3"/>
      <c r="P71" s="3"/>
      <c r="Q71" s="3"/>
      <c r="R71" s="3"/>
      <c r="S71" s="3"/>
      <c r="T71" s="3"/>
      <c r="U71" s="3"/>
      <c r="V71" s="3"/>
      <c r="W71" s="3"/>
      <c r="X71" s="3"/>
      <c r="Y71" s="3"/>
      <c r="Z71" s="3"/>
      <c r="AA71" s="3"/>
      <c r="AB71" s="3"/>
      <c r="AC71" s="3"/>
      <c r="AD71" s="3"/>
      <c r="AE71" s="3"/>
      <c r="AF71" s="3"/>
      <c r="AG71" s="3"/>
      <c r="AH71" s="3"/>
      <c r="AI71" s="3"/>
      <c r="AJ71" s="3"/>
      <c r="AK71" s="3"/>
      <c r="AL71" s="3"/>
      <c r="AM71" s="3"/>
      <c r="AN71" s="3"/>
      <c r="AO71" s="3"/>
      <c r="AP71" s="3"/>
      <c r="AQ71" s="3"/>
      <c r="AR71" s="3"/>
      <c r="AS71" s="3"/>
    </row>
    <row r="72" spans="1:45" ht="15.75" thickBot="1" x14ac:dyDescent="0.3">
      <c r="A72" s="98" t="s">
        <v>127</v>
      </c>
      <c r="B72" s="3">
        <v>1098</v>
      </c>
      <c r="C72" s="20">
        <v>2213</v>
      </c>
      <c r="D72" s="96">
        <f>C72/B72-1</f>
        <v>1.0154826958105647</v>
      </c>
      <c r="E72" s="3"/>
      <c r="F72" s="3"/>
      <c r="G72" s="3"/>
      <c r="H72" s="3"/>
      <c r="I72" s="3"/>
      <c r="J72" s="3"/>
      <c r="K72" s="3"/>
      <c r="L72" s="3"/>
      <c r="M72" s="3"/>
      <c r="N72" s="3"/>
      <c r="O72" s="3"/>
      <c r="P72" s="3"/>
      <c r="Q72" s="3"/>
      <c r="R72" s="3"/>
      <c r="S72" s="3"/>
      <c r="T72" s="3"/>
      <c r="U72" s="3"/>
      <c r="V72" s="3"/>
      <c r="W72" s="3"/>
      <c r="X72" s="3"/>
      <c r="Y72" s="3"/>
      <c r="Z72" s="3"/>
      <c r="AA72" s="3"/>
      <c r="AB72" s="3"/>
      <c r="AC72" s="3"/>
      <c r="AD72" s="3"/>
      <c r="AE72" s="3"/>
      <c r="AF72" s="3"/>
      <c r="AG72" s="3"/>
      <c r="AH72" s="3"/>
      <c r="AI72" s="3"/>
      <c r="AJ72" s="3"/>
      <c r="AK72" s="3"/>
      <c r="AL72" s="3"/>
      <c r="AM72" s="3"/>
      <c r="AN72" s="3"/>
      <c r="AO72" s="3"/>
      <c r="AP72" s="3"/>
      <c r="AQ72" s="3"/>
      <c r="AR72" s="3"/>
      <c r="AS72" s="3"/>
    </row>
    <row r="73" spans="1:45" ht="15.75" thickBot="1" x14ac:dyDescent="0.3">
      <c r="A73" s="1" t="s">
        <v>128</v>
      </c>
      <c r="B73" s="3">
        <v>48</v>
      </c>
      <c r="C73" s="3">
        <v>98</v>
      </c>
      <c r="D73" s="93"/>
      <c r="E73" s="3"/>
      <c r="F73" s="3"/>
      <c r="G73" s="3"/>
      <c r="H73" s="3"/>
      <c r="I73" s="3"/>
      <c r="J73" s="3"/>
      <c r="K73" s="3"/>
      <c r="L73" s="3"/>
      <c r="M73" s="3"/>
      <c r="N73" s="3"/>
      <c r="O73" s="3"/>
      <c r="P73" s="3"/>
      <c r="Q73" s="3"/>
      <c r="R73" s="3"/>
      <c r="S73" s="3"/>
      <c r="T73" s="3"/>
      <c r="U73" s="3"/>
      <c r="V73" s="3"/>
      <c r="W73" s="3"/>
      <c r="X73" s="3"/>
      <c r="Y73" s="3"/>
      <c r="Z73" s="3"/>
      <c r="AA73" s="3"/>
      <c r="AB73" s="3"/>
      <c r="AC73" s="3"/>
      <c r="AD73" s="3"/>
      <c r="AE73" s="3"/>
      <c r="AF73" s="3"/>
      <c r="AG73" s="3"/>
      <c r="AH73" s="3"/>
      <c r="AI73" s="3"/>
      <c r="AJ73" s="3"/>
      <c r="AK73" s="3"/>
      <c r="AL73" s="3"/>
      <c r="AM73" s="3"/>
      <c r="AN73" s="3"/>
      <c r="AO73" s="3"/>
      <c r="AP73" s="3"/>
      <c r="AQ73" s="3"/>
      <c r="AR73" s="3"/>
      <c r="AS73" s="3"/>
    </row>
    <row r="74" spans="1:45" ht="15.75" thickBot="1" x14ac:dyDescent="0.3">
      <c r="A74" s="1" t="s">
        <v>129</v>
      </c>
      <c r="B74" s="3">
        <v>193000</v>
      </c>
      <c r="C74" s="20">
        <v>33874</v>
      </c>
      <c r="D74" s="96">
        <f>B74/C74-1</f>
        <v>4.6975851685658618</v>
      </c>
      <c r="E74" s="3"/>
      <c r="F74" s="3"/>
      <c r="G74" s="3"/>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row>
    <row r="75" spans="1:45" ht="15.75" thickBot="1" x14ac:dyDescent="0.3">
      <c r="A75" s="98" t="s">
        <v>130</v>
      </c>
      <c r="B75" s="3">
        <v>698</v>
      </c>
      <c r="C75" s="20">
        <v>1416</v>
      </c>
      <c r="D75" s="96">
        <f>C75/B75-1</f>
        <v>1.0286532951289398</v>
      </c>
      <c r="E75" s="3"/>
      <c r="F75" s="3"/>
      <c r="G75" s="3"/>
      <c r="H75" s="3"/>
      <c r="I75" s="3"/>
      <c r="J75" s="3"/>
      <c r="K75" s="3"/>
      <c r="L75" s="3"/>
      <c r="M75" s="3"/>
      <c r="N75" s="3"/>
      <c r="O75" s="3"/>
      <c r="P75" s="3"/>
      <c r="Q75" s="3"/>
      <c r="R75" s="3"/>
      <c r="S75" s="3"/>
      <c r="T75" s="3"/>
      <c r="U75" s="3"/>
      <c r="V75" s="3"/>
      <c r="W75" s="3"/>
      <c r="X75" s="3"/>
      <c r="Y75" s="3"/>
      <c r="Z75" s="3"/>
      <c r="AA75" s="3"/>
      <c r="AB75" s="3"/>
      <c r="AC75" s="3"/>
      <c r="AD75" s="3"/>
      <c r="AE75" s="3"/>
      <c r="AF75" s="3"/>
      <c r="AG75" s="3"/>
      <c r="AH75" s="3"/>
      <c r="AI75" s="3"/>
      <c r="AJ75" s="3"/>
      <c r="AK75" s="3"/>
      <c r="AL75" s="3"/>
      <c r="AM75" s="3"/>
      <c r="AN75" s="3"/>
      <c r="AO75" s="3"/>
      <c r="AP75" s="3"/>
      <c r="AQ75" s="3"/>
      <c r="AR75" s="3"/>
      <c r="AS75" s="3"/>
    </row>
    <row r="76" spans="1:45" ht="15.75" thickBot="1" x14ac:dyDescent="0.3">
      <c r="A76" s="1" t="s">
        <v>131</v>
      </c>
      <c r="B76" s="3">
        <v>35</v>
      </c>
      <c r="C76" s="3">
        <v>71</v>
      </c>
      <c r="D76" s="93"/>
      <c r="E76" s="3"/>
      <c r="F76" s="3"/>
      <c r="G76" s="3"/>
      <c r="H76" s="3"/>
      <c r="I76" s="3"/>
      <c r="J76" s="3"/>
      <c r="K76" s="3"/>
      <c r="L76" s="3"/>
      <c r="M76" s="3"/>
      <c r="N76" s="3"/>
      <c r="O76" s="3"/>
      <c r="P76" s="3"/>
      <c r="Q76" s="3"/>
      <c r="R76" s="3"/>
      <c r="S76" s="3"/>
      <c r="T76" s="3"/>
      <c r="U76" s="3"/>
      <c r="V76" s="3"/>
      <c r="W76" s="3"/>
      <c r="X76" s="3"/>
      <c r="Y76" s="3"/>
      <c r="Z76" s="3"/>
      <c r="AA76" s="3"/>
      <c r="AB76" s="3"/>
      <c r="AC76" s="3"/>
      <c r="AD76" s="3"/>
      <c r="AE76" s="3"/>
      <c r="AF76" s="3"/>
      <c r="AG76" s="3"/>
      <c r="AH76" s="3"/>
      <c r="AI76" s="3"/>
      <c r="AJ76" s="3"/>
      <c r="AK76" s="3"/>
      <c r="AL76" s="3"/>
      <c r="AM76" s="3"/>
      <c r="AN76" s="3"/>
      <c r="AO76" s="3"/>
      <c r="AP76" s="3"/>
      <c r="AQ76" s="3"/>
      <c r="AR76" s="3"/>
      <c r="AS76" s="3"/>
    </row>
    <row r="77" spans="1:45" ht="15.75" thickBot="1" x14ac:dyDescent="0.3">
      <c r="A77" s="1" t="s">
        <v>132</v>
      </c>
      <c r="B77" s="3">
        <v>80848</v>
      </c>
      <c r="C77" s="20">
        <v>13319</v>
      </c>
      <c r="D77" s="96">
        <f>B77/C77-1</f>
        <v>5.070125384788648</v>
      </c>
      <c r="E77" s="3"/>
      <c r="F77" s="3"/>
      <c r="G77" s="3"/>
      <c r="H77" s="3"/>
      <c r="I77" s="3"/>
      <c r="J77" s="3"/>
      <c r="K77" s="3"/>
      <c r="L77" s="3"/>
      <c r="M77" s="3"/>
      <c r="N77" s="3"/>
      <c r="O77" s="3"/>
      <c r="P77" s="3"/>
      <c r="Q77" s="3"/>
      <c r="R77" s="3"/>
      <c r="S77" s="3"/>
      <c r="T77" s="3"/>
      <c r="U77" s="3"/>
      <c r="V77" s="3"/>
      <c r="W77" s="3"/>
      <c r="X77" s="3"/>
      <c r="Y77" s="3"/>
      <c r="Z77" s="3"/>
      <c r="AA77" s="3"/>
      <c r="AB77" s="3"/>
      <c r="AC77" s="3"/>
      <c r="AD77" s="3"/>
      <c r="AE77" s="3"/>
      <c r="AF77" s="3"/>
      <c r="AG77" s="3"/>
      <c r="AH77" s="3"/>
      <c r="AI77" s="3"/>
      <c r="AJ77" s="3"/>
      <c r="AK77" s="3"/>
      <c r="AL77" s="3"/>
      <c r="AM77" s="3"/>
      <c r="AN77" s="3"/>
      <c r="AO77" s="3"/>
      <c r="AP77" s="3"/>
      <c r="AQ77" s="3"/>
      <c r="AR77" s="3"/>
      <c r="AS77" s="3"/>
    </row>
    <row r="78" spans="1:45" ht="15.75" thickBot="1" x14ac:dyDescent="0.3">
      <c r="A78" s="8" t="s">
        <v>133</v>
      </c>
      <c r="B78" s="3"/>
      <c r="C78" s="3"/>
      <c r="D78" s="93"/>
      <c r="E78" s="3"/>
      <c r="F78" s="3"/>
      <c r="G78" s="3"/>
      <c r="H78" s="3"/>
      <c r="I78" s="3"/>
      <c r="J78" s="3"/>
      <c r="K78" s="3"/>
      <c r="L78" s="3"/>
      <c r="M78" s="3"/>
      <c r="N78" s="3"/>
      <c r="O78" s="3"/>
      <c r="P78" s="3"/>
      <c r="Q78" s="3"/>
      <c r="R78" s="3"/>
      <c r="S78" s="3"/>
      <c r="T78" s="3"/>
      <c r="U78" s="3"/>
      <c r="V78" s="3"/>
      <c r="W78" s="3"/>
      <c r="X78" s="3"/>
      <c r="Y78" s="3"/>
      <c r="Z78" s="3"/>
      <c r="AA78" s="3"/>
      <c r="AB78" s="3"/>
      <c r="AC78" s="3"/>
      <c r="AD78" s="3"/>
      <c r="AE78" s="3"/>
      <c r="AF78" s="3"/>
      <c r="AG78" s="3"/>
      <c r="AH78" s="3"/>
      <c r="AI78" s="3"/>
      <c r="AJ78" s="3"/>
      <c r="AK78" s="3"/>
      <c r="AL78" s="3"/>
      <c r="AM78" s="3"/>
      <c r="AN78" s="3"/>
      <c r="AO78" s="3"/>
      <c r="AP78" s="3"/>
      <c r="AQ78" s="3"/>
      <c r="AR78" s="3"/>
      <c r="AS78" s="3"/>
    </row>
    <row r="79" spans="1:45" ht="15.75" thickBot="1" x14ac:dyDescent="0.3">
      <c r="A79" s="98" t="s">
        <v>124</v>
      </c>
      <c r="B79" s="67">
        <v>5635</v>
      </c>
      <c r="C79" s="3">
        <v>4778</v>
      </c>
      <c r="D79" s="95">
        <f>B79/C79-1</f>
        <v>0.1793637505232315</v>
      </c>
      <c r="E79" s="3"/>
      <c r="F79" s="3"/>
      <c r="G79" s="3"/>
      <c r="H79" s="3"/>
      <c r="I79" s="3"/>
      <c r="J79" s="3"/>
      <c r="K79" s="3"/>
      <c r="L79" s="3"/>
      <c r="M79" s="3"/>
      <c r="N79" s="3"/>
      <c r="O79" s="3"/>
      <c r="P79" s="3"/>
      <c r="Q79" s="3"/>
      <c r="R79" s="3"/>
      <c r="S79" s="3"/>
      <c r="T79" s="3"/>
      <c r="U79" s="3"/>
      <c r="V79" s="3"/>
      <c r="W79" s="3"/>
      <c r="X79" s="3"/>
      <c r="Y79" s="3"/>
      <c r="Z79" s="3"/>
      <c r="AA79" s="3"/>
      <c r="AB79" s="3"/>
      <c r="AC79" s="3"/>
      <c r="AD79" s="3"/>
      <c r="AE79" s="3"/>
      <c r="AF79" s="3"/>
      <c r="AG79" s="3"/>
      <c r="AH79" s="3"/>
      <c r="AI79" s="3"/>
      <c r="AJ79" s="3"/>
      <c r="AK79" s="3"/>
      <c r="AL79" s="3"/>
      <c r="AM79" s="3"/>
      <c r="AN79" s="3"/>
      <c r="AO79" s="3"/>
      <c r="AP79" s="3"/>
      <c r="AQ79" s="3"/>
      <c r="AR79" s="3"/>
      <c r="AS79" s="3"/>
    </row>
    <row r="80" spans="1:45" ht="15.75" thickBot="1" x14ac:dyDescent="0.3">
      <c r="A80" s="1" t="s">
        <v>125</v>
      </c>
      <c r="B80" s="3">
        <v>98</v>
      </c>
      <c r="C80" s="3">
        <v>98</v>
      </c>
      <c r="D80" s="93"/>
      <c r="E80" s="3"/>
      <c r="F80" s="3"/>
      <c r="G80" s="3"/>
      <c r="H80" s="3"/>
      <c r="I80" s="3"/>
      <c r="J80" s="3"/>
      <c r="K80" s="3"/>
      <c r="L80" s="3"/>
      <c r="M80" s="3"/>
      <c r="N80" s="3"/>
      <c r="O80" s="3"/>
      <c r="P80" s="3"/>
      <c r="Q80" s="3"/>
      <c r="R80" s="3"/>
      <c r="S80" s="3"/>
      <c r="T80" s="3"/>
      <c r="U80" s="3"/>
      <c r="V80" s="3"/>
      <c r="W80" s="3"/>
      <c r="X80" s="3"/>
      <c r="Y80" s="3"/>
      <c r="Z80" s="3"/>
      <c r="AA80" s="3"/>
      <c r="AB80" s="3"/>
      <c r="AC80" s="3"/>
      <c r="AD80" s="3"/>
      <c r="AE80" s="3"/>
      <c r="AF80" s="3"/>
      <c r="AG80" s="3"/>
      <c r="AH80" s="3"/>
      <c r="AI80" s="3"/>
      <c r="AJ80" s="3"/>
      <c r="AK80" s="3"/>
      <c r="AL80" s="3"/>
      <c r="AM80" s="3"/>
      <c r="AN80" s="3"/>
      <c r="AO80" s="3"/>
      <c r="AP80" s="3"/>
      <c r="AQ80" s="3"/>
      <c r="AR80" s="3"/>
      <c r="AS80" s="3"/>
    </row>
    <row r="81" spans="1:45" ht="15.75" thickBot="1" x14ac:dyDescent="0.3">
      <c r="A81" s="1" t="s">
        <v>126</v>
      </c>
      <c r="B81" s="3">
        <v>5324</v>
      </c>
      <c r="C81" s="20">
        <v>2066</v>
      </c>
      <c r="D81" s="96">
        <f>B81/C81-1</f>
        <v>1.5769603097773475</v>
      </c>
      <c r="E81" s="3"/>
      <c r="F81" s="3"/>
      <c r="G81" s="3"/>
      <c r="H81" s="3"/>
      <c r="I81" s="3"/>
      <c r="J81" s="3"/>
      <c r="K81" s="3"/>
      <c r="L81" s="3"/>
      <c r="M81" s="3"/>
      <c r="N81" s="3"/>
      <c r="O81" s="3"/>
      <c r="P81" s="3"/>
      <c r="Q81" s="3"/>
      <c r="R81" s="3"/>
      <c r="S81" s="3"/>
      <c r="T81" s="3"/>
      <c r="U81" s="3"/>
      <c r="V81" s="3"/>
      <c r="W81" s="3"/>
      <c r="X81" s="3"/>
      <c r="Y81" s="3"/>
      <c r="Z81" s="3"/>
      <c r="AA81" s="3"/>
      <c r="AB81" s="3"/>
      <c r="AC81" s="3"/>
      <c r="AD81" s="3"/>
      <c r="AE81" s="3"/>
      <c r="AF81" s="3"/>
      <c r="AG81" s="3"/>
      <c r="AH81" s="3"/>
      <c r="AI81" s="3"/>
      <c r="AJ81" s="3"/>
      <c r="AK81" s="3"/>
      <c r="AL81" s="3"/>
      <c r="AM81" s="3"/>
      <c r="AN81" s="3"/>
      <c r="AO81" s="3"/>
      <c r="AP81" s="3"/>
      <c r="AQ81" s="3"/>
      <c r="AR81" s="3"/>
      <c r="AS81" s="3"/>
    </row>
    <row r="82" spans="1:45" ht="15.75" thickBot="1" x14ac:dyDescent="0.3">
      <c r="A82" s="98" t="s">
        <v>127</v>
      </c>
      <c r="B82" s="3">
        <v>1700</v>
      </c>
      <c r="C82" s="20">
        <v>2167</v>
      </c>
      <c r="D82" s="96">
        <f>C82/B82-1</f>
        <v>0.27470588235294113</v>
      </c>
      <c r="E82" s="3"/>
      <c r="F82" s="3"/>
      <c r="G82" s="3"/>
      <c r="H82" s="3"/>
      <c r="I82" s="3"/>
      <c r="J82" s="3"/>
      <c r="K82" s="3"/>
      <c r="L82" s="3"/>
      <c r="M82" s="3"/>
      <c r="N82" s="3"/>
      <c r="O82" s="3"/>
      <c r="P82" s="3"/>
      <c r="Q82" s="3"/>
      <c r="R82" s="3"/>
      <c r="S82" s="3"/>
      <c r="T82" s="3"/>
      <c r="U82" s="3"/>
      <c r="V82" s="3"/>
      <c r="W82" s="3"/>
      <c r="X82" s="3"/>
      <c r="Y82" s="3"/>
      <c r="Z82" s="3"/>
      <c r="AA82" s="3"/>
      <c r="AB82" s="3"/>
      <c r="AC82" s="3"/>
      <c r="AD82" s="3"/>
      <c r="AE82" s="3"/>
      <c r="AF82" s="3"/>
      <c r="AG82" s="3"/>
      <c r="AH82" s="3"/>
      <c r="AI82" s="3"/>
      <c r="AJ82" s="3"/>
      <c r="AK82" s="3"/>
      <c r="AL82" s="3"/>
      <c r="AM82" s="3"/>
      <c r="AN82" s="3"/>
      <c r="AO82" s="3"/>
      <c r="AP82" s="3"/>
      <c r="AQ82" s="3"/>
      <c r="AR82" s="3"/>
      <c r="AS82" s="3"/>
    </row>
    <row r="83" spans="1:45" ht="15.75" thickBot="1" x14ac:dyDescent="0.3">
      <c r="A83" s="1" t="s">
        <v>128</v>
      </c>
      <c r="B83" s="3">
        <v>51</v>
      </c>
      <c r="C83" s="3">
        <v>56</v>
      </c>
      <c r="D83" s="93"/>
      <c r="E83" s="3"/>
      <c r="F83" s="3"/>
      <c r="G83" s="3"/>
      <c r="H83" s="3"/>
      <c r="I83" s="3"/>
      <c r="J83" s="3"/>
      <c r="K83" s="3"/>
      <c r="L83" s="3"/>
      <c r="M83" s="3"/>
      <c r="N83" s="3"/>
      <c r="O83" s="3"/>
      <c r="P83" s="3"/>
      <c r="Q83" s="3"/>
      <c r="R83" s="3"/>
      <c r="S83" s="3"/>
      <c r="T83" s="3"/>
      <c r="U83" s="3"/>
      <c r="V83" s="3"/>
      <c r="W83" s="3"/>
      <c r="X83" s="3"/>
      <c r="Y83" s="3"/>
      <c r="Z83" s="3"/>
      <c r="AA83" s="3"/>
      <c r="AB83" s="3"/>
      <c r="AC83" s="3"/>
      <c r="AD83" s="3"/>
      <c r="AE83" s="3"/>
      <c r="AF83" s="3"/>
      <c r="AG83" s="3"/>
      <c r="AH83" s="3"/>
      <c r="AI83" s="3"/>
      <c r="AJ83" s="3"/>
      <c r="AK83" s="3"/>
      <c r="AL83" s="3"/>
      <c r="AM83" s="3"/>
      <c r="AN83" s="3"/>
      <c r="AO83" s="3"/>
      <c r="AP83" s="3"/>
      <c r="AQ83" s="3"/>
      <c r="AR83" s="3"/>
      <c r="AS83" s="3"/>
    </row>
    <row r="84" spans="1:45" ht="15.75" thickBot="1" x14ac:dyDescent="0.3">
      <c r="A84" s="1" t="s">
        <v>129</v>
      </c>
      <c r="B84" s="3">
        <v>4808</v>
      </c>
      <c r="C84" s="20">
        <v>473</v>
      </c>
      <c r="D84" s="96">
        <f>B84/C84-1</f>
        <v>9.1649048625792808</v>
      </c>
      <c r="E84" s="3"/>
      <c r="F84" s="3"/>
      <c r="G84" s="3"/>
      <c r="H84" s="3"/>
      <c r="I84" s="3"/>
      <c r="J84" s="3"/>
      <c r="K84" s="3"/>
      <c r="L84" s="3"/>
      <c r="M84" s="3"/>
      <c r="N84" s="3"/>
      <c r="O84" s="3"/>
      <c r="P84" s="3"/>
      <c r="Q84" s="3"/>
      <c r="R84" s="3"/>
      <c r="S84" s="3"/>
      <c r="T84" s="3"/>
      <c r="U84" s="3"/>
      <c r="V84" s="3"/>
      <c r="W84" s="3"/>
      <c r="X84" s="3"/>
      <c r="Y84" s="3"/>
      <c r="Z84" s="3"/>
      <c r="AA84" s="3"/>
      <c r="AB84" s="3"/>
      <c r="AC84" s="3"/>
      <c r="AD84" s="3"/>
      <c r="AE84" s="3"/>
      <c r="AF84" s="3"/>
      <c r="AG84" s="3"/>
      <c r="AH84" s="3"/>
      <c r="AI84" s="3"/>
      <c r="AJ84" s="3"/>
      <c r="AK84" s="3"/>
      <c r="AL84" s="3"/>
      <c r="AM84" s="3"/>
      <c r="AN84" s="3"/>
      <c r="AO84" s="3"/>
      <c r="AP84" s="3"/>
      <c r="AQ84" s="3"/>
      <c r="AR84" s="3"/>
      <c r="AS84" s="3"/>
    </row>
    <row r="85" spans="1:45" ht="15.75" thickBot="1" x14ac:dyDescent="0.3">
      <c r="A85" s="1" t="s">
        <v>134</v>
      </c>
      <c r="B85" s="67">
        <v>2359</v>
      </c>
      <c r="C85" s="3">
        <v>8909</v>
      </c>
      <c r="D85" s="95">
        <f>C85/B85-1</f>
        <v>2.7766002543450616</v>
      </c>
      <c r="E85" s="3"/>
      <c r="F85" s="3"/>
      <c r="G85" s="3"/>
      <c r="H85" s="3"/>
      <c r="I85" s="3"/>
      <c r="J85" s="3"/>
      <c r="K85" s="3"/>
      <c r="L85" s="3"/>
      <c r="M85" s="3"/>
      <c r="N85" s="3"/>
      <c r="O85" s="3"/>
      <c r="P85" s="3"/>
      <c r="Q85" s="3"/>
      <c r="R85" s="3"/>
      <c r="S85" s="3"/>
      <c r="T85" s="3"/>
      <c r="U85" s="3"/>
      <c r="V85" s="3"/>
      <c r="W85" s="3"/>
      <c r="X85" s="3"/>
      <c r="Y85" s="3"/>
      <c r="Z85" s="3"/>
      <c r="AA85" s="3"/>
      <c r="AB85" s="3"/>
      <c r="AC85" s="3"/>
      <c r="AD85" s="3"/>
      <c r="AE85" s="3"/>
      <c r="AF85" s="3"/>
      <c r="AG85" s="3"/>
      <c r="AH85" s="3"/>
      <c r="AI85" s="3"/>
      <c r="AJ85" s="3"/>
      <c r="AK85" s="3"/>
      <c r="AL85" s="3"/>
      <c r="AM85" s="3"/>
      <c r="AN85" s="3"/>
      <c r="AO85" s="3"/>
      <c r="AP85" s="3"/>
      <c r="AQ85" s="3"/>
      <c r="AR85" s="3"/>
      <c r="AS85" s="3"/>
    </row>
    <row r="86" spans="1:45" ht="15.75" thickBot="1" x14ac:dyDescent="0.3">
      <c r="A86" s="8" t="s">
        <v>135</v>
      </c>
      <c r="B86" s="3"/>
      <c r="C86" s="3"/>
      <c r="D86" s="93"/>
      <c r="E86" s="3"/>
      <c r="F86" s="3"/>
      <c r="G86" s="3"/>
      <c r="H86" s="3"/>
      <c r="I86" s="3"/>
      <c r="J86" s="3"/>
      <c r="K86" s="3"/>
      <c r="L86" s="3"/>
      <c r="M86" s="3"/>
      <c r="N86" s="3"/>
      <c r="O86" s="3"/>
      <c r="P86" s="3"/>
      <c r="Q86" s="3"/>
      <c r="R86" s="3"/>
      <c r="S86" s="3"/>
      <c r="T86" s="3"/>
      <c r="U86" s="3"/>
      <c r="V86" s="3"/>
      <c r="W86" s="3"/>
      <c r="X86" s="3"/>
      <c r="Y86" s="3"/>
      <c r="Z86" s="3"/>
      <c r="AA86" s="3"/>
      <c r="AB86" s="3"/>
      <c r="AC86" s="3"/>
      <c r="AD86" s="3"/>
      <c r="AE86" s="3"/>
      <c r="AF86" s="3"/>
      <c r="AG86" s="3"/>
      <c r="AH86" s="3"/>
      <c r="AI86" s="3"/>
      <c r="AJ86" s="3"/>
      <c r="AK86" s="3"/>
      <c r="AL86" s="3"/>
      <c r="AM86" s="3"/>
      <c r="AN86" s="3"/>
      <c r="AO86" s="3"/>
      <c r="AP86" s="3"/>
      <c r="AQ86" s="3"/>
      <c r="AR86" s="3"/>
      <c r="AS86" s="3"/>
    </row>
    <row r="87" spans="1:45" ht="15.75" thickBot="1" x14ac:dyDescent="0.3">
      <c r="A87" s="1" t="s">
        <v>136</v>
      </c>
      <c r="B87" s="3">
        <v>1999</v>
      </c>
      <c r="C87" s="20">
        <v>241</v>
      </c>
      <c r="D87" s="96">
        <f>B87/C87-1</f>
        <v>7.2946058091286314</v>
      </c>
      <c r="E87" s="3"/>
      <c r="F87" s="3"/>
      <c r="G87" s="3"/>
      <c r="H87" s="3"/>
      <c r="I87" s="3"/>
      <c r="J87" s="3"/>
      <c r="K87" s="3"/>
      <c r="L87" s="3"/>
      <c r="M87" s="3"/>
      <c r="N87" s="3"/>
      <c r="O87" s="3"/>
      <c r="P87" s="3"/>
      <c r="Q87" s="3"/>
      <c r="R87" s="3"/>
      <c r="S87" s="3"/>
      <c r="T87" s="3"/>
      <c r="U87" s="3"/>
      <c r="V87" s="3"/>
      <c r="W87" s="3"/>
      <c r="X87" s="3"/>
      <c r="Y87" s="3"/>
      <c r="Z87" s="3"/>
      <c r="AA87" s="3"/>
      <c r="AB87" s="3"/>
      <c r="AC87" s="3"/>
      <c r="AD87" s="3"/>
      <c r="AE87" s="3"/>
      <c r="AF87" s="3"/>
      <c r="AG87" s="3"/>
      <c r="AH87" s="3"/>
      <c r="AI87" s="3"/>
      <c r="AJ87" s="3"/>
      <c r="AK87" s="3"/>
      <c r="AL87" s="3"/>
      <c r="AM87" s="3"/>
      <c r="AN87" s="3"/>
      <c r="AO87" s="3"/>
      <c r="AP87" s="3"/>
      <c r="AQ87" s="3"/>
      <c r="AR87" s="3"/>
      <c r="AS87" s="3"/>
    </row>
    <row r="88" spans="1:45" ht="15.75" thickBot="1" x14ac:dyDescent="0.3">
      <c r="A88" s="1" t="s">
        <v>137</v>
      </c>
      <c r="B88" s="3">
        <v>335</v>
      </c>
      <c r="C88" s="20">
        <v>212</v>
      </c>
      <c r="D88" s="96">
        <f t="shared" ref="D88:D92" si="26">B88/C88-1</f>
        <v>0.58018867924528306</v>
      </c>
      <c r="E88" s="3"/>
      <c r="F88" s="3"/>
      <c r="G88" s="3"/>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row>
    <row r="89" spans="1:45" ht="15.75" thickBot="1" x14ac:dyDescent="0.3">
      <c r="A89" s="1" t="s">
        <v>138</v>
      </c>
      <c r="B89" s="3">
        <v>173</v>
      </c>
      <c r="C89" s="7">
        <v>169</v>
      </c>
      <c r="D89" s="97">
        <f t="shared" si="26"/>
        <v>2.3668639053254337E-2</v>
      </c>
      <c r="E89" s="3"/>
      <c r="F89" s="3"/>
      <c r="G89" s="3"/>
      <c r="H89" s="3"/>
      <c r="I89" s="3"/>
      <c r="J89" s="3"/>
      <c r="K89" s="3"/>
      <c r="L89" s="3"/>
      <c r="M89" s="3"/>
      <c r="N89" s="3"/>
      <c r="O89" s="3"/>
      <c r="P89" s="3"/>
      <c r="Q89" s="3"/>
      <c r="R89" s="3"/>
      <c r="S89" s="3"/>
      <c r="T89" s="3"/>
      <c r="U89" s="3"/>
      <c r="V89" s="3"/>
      <c r="W89" s="3"/>
      <c r="X89" s="3"/>
      <c r="Y89" s="3"/>
      <c r="Z89" s="3"/>
      <c r="AA89" s="3"/>
      <c r="AB89" s="3"/>
      <c r="AC89" s="3"/>
      <c r="AD89" s="3"/>
      <c r="AE89" s="3"/>
      <c r="AF89" s="3"/>
      <c r="AG89" s="3"/>
      <c r="AH89" s="3"/>
      <c r="AI89" s="3"/>
      <c r="AJ89" s="3"/>
      <c r="AK89" s="3"/>
      <c r="AL89" s="3"/>
      <c r="AM89" s="3"/>
      <c r="AN89" s="3"/>
      <c r="AO89" s="3"/>
      <c r="AP89" s="3"/>
      <c r="AQ89" s="3"/>
      <c r="AR89" s="3"/>
      <c r="AS89" s="3"/>
    </row>
    <row r="90" spans="1:45" ht="15.75" thickBot="1" x14ac:dyDescent="0.3">
      <c r="A90" s="1" t="s">
        <v>139</v>
      </c>
      <c r="B90" s="3">
        <v>1028</v>
      </c>
      <c r="C90" s="67">
        <v>68</v>
      </c>
      <c r="D90" s="96">
        <f t="shared" si="26"/>
        <v>14.117647058823529</v>
      </c>
      <c r="E90" s="3"/>
      <c r="F90" s="3"/>
      <c r="G90" s="3"/>
      <c r="H90" s="3"/>
      <c r="I90" s="3"/>
      <c r="J90" s="3"/>
      <c r="K90" s="3"/>
      <c r="L90" s="3"/>
      <c r="M90" s="3"/>
      <c r="N90" s="3"/>
      <c r="O90" s="3"/>
      <c r="P90" s="3"/>
      <c r="Q90" s="3"/>
      <c r="R90" s="3"/>
      <c r="S90" s="3"/>
      <c r="T90" s="3"/>
      <c r="U90" s="3"/>
      <c r="V90" s="3"/>
      <c r="W90" s="3"/>
      <c r="X90" s="3"/>
      <c r="Y90" s="3"/>
      <c r="Z90" s="3"/>
      <c r="AA90" s="3"/>
      <c r="AB90" s="3"/>
      <c r="AC90" s="3"/>
      <c r="AD90" s="3"/>
      <c r="AE90" s="3"/>
      <c r="AF90" s="3"/>
      <c r="AG90" s="3"/>
      <c r="AH90" s="3"/>
      <c r="AI90" s="3"/>
      <c r="AJ90" s="3"/>
      <c r="AK90" s="3"/>
      <c r="AL90" s="3"/>
      <c r="AM90" s="3"/>
      <c r="AN90" s="3"/>
      <c r="AO90" s="3"/>
      <c r="AP90" s="3"/>
      <c r="AQ90" s="3"/>
      <c r="AR90" s="3"/>
      <c r="AS90" s="3"/>
    </row>
    <row r="91" spans="1:45" ht="15.75" thickBot="1" x14ac:dyDescent="0.3">
      <c r="A91" s="1" t="s">
        <v>140</v>
      </c>
      <c r="B91" s="3">
        <v>317</v>
      </c>
      <c r="C91" s="67">
        <v>5</v>
      </c>
      <c r="D91" s="96">
        <f t="shared" si="26"/>
        <v>62.4</v>
      </c>
      <c r="E91" s="3"/>
      <c r="F91" s="3"/>
      <c r="G91" s="3"/>
      <c r="H91" s="3"/>
      <c r="I91" s="3"/>
      <c r="J91" s="3"/>
      <c r="K91" s="3"/>
      <c r="L91" s="3"/>
      <c r="M91" s="3"/>
      <c r="N91" s="3"/>
      <c r="O91" s="3"/>
      <c r="P91" s="3"/>
      <c r="Q91" s="3"/>
      <c r="R91" s="3"/>
      <c r="S91" s="3"/>
      <c r="T91" s="3"/>
      <c r="U91" s="3"/>
      <c r="V91" s="3"/>
      <c r="W91" s="3"/>
      <c r="X91" s="3"/>
      <c r="Y91" s="3"/>
      <c r="Z91" s="3"/>
      <c r="AA91" s="3"/>
      <c r="AB91" s="3"/>
      <c r="AC91" s="3"/>
      <c r="AD91" s="3"/>
      <c r="AE91" s="3"/>
      <c r="AF91" s="3"/>
      <c r="AG91" s="3"/>
      <c r="AH91" s="3"/>
      <c r="AI91" s="3"/>
      <c r="AJ91" s="3"/>
      <c r="AK91" s="3"/>
      <c r="AL91" s="3"/>
      <c r="AM91" s="3"/>
      <c r="AN91" s="3"/>
      <c r="AO91" s="3"/>
      <c r="AP91" s="3"/>
      <c r="AQ91" s="3"/>
      <c r="AR91" s="3"/>
      <c r="AS91" s="3"/>
    </row>
    <row r="92" spans="1:45" ht="15.75" thickBot="1" x14ac:dyDescent="0.3">
      <c r="A92" s="91" t="s">
        <v>141</v>
      </c>
      <c r="B92" s="92">
        <v>773</v>
      </c>
      <c r="C92" s="94">
        <v>664</v>
      </c>
      <c r="D92" s="96">
        <f t="shared" si="26"/>
        <v>0.16415662650602414</v>
      </c>
      <c r="E92" s="3"/>
      <c r="F92" s="3"/>
      <c r="G92" s="3"/>
      <c r="H92" s="3"/>
      <c r="I92" s="3"/>
      <c r="J92" s="3"/>
      <c r="K92" s="3"/>
      <c r="L92" s="3"/>
      <c r="M92" s="3"/>
      <c r="N92" s="3"/>
      <c r="O92" s="3"/>
      <c r="P92" s="3"/>
      <c r="Q92" s="3"/>
      <c r="R92" s="3"/>
      <c r="S92" s="3"/>
      <c r="T92" s="3"/>
      <c r="U92" s="3"/>
      <c r="V92" s="3"/>
      <c r="W92" s="3"/>
      <c r="X92" s="3"/>
      <c r="Y92" s="3"/>
      <c r="Z92" s="3"/>
      <c r="AA92" s="3"/>
      <c r="AB92" s="3"/>
      <c r="AC92" s="3"/>
      <c r="AD92" s="3"/>
      <c r="AE92" s="3"/>
      <c r="AF92" s="3"/>
      <c r="AG92" s="3"/>
      <c r="AH92" s="3"/>
      <c r="AI92" s="3"/>
      <c r="AJ92" s="3"/>
      <c r="AK92" s="3"/>
      <c r="AL92" s="3"/>
      <c r="AM92" s="3"/>
      <c r="AN92" s="3"/>
      <c r="AO92" s="3"/>
      <c r="AP92" s="3"/>
      <c r="AQ92" s="3"/>
      <c r="AR92" s="3"/>
      <c r="AS92" s="3"/>
    </row>
    <row r="95" spans="1:45" x14ac:dyDescent="0.25">
      <c r="B95" s="25" t="s">
        <v>199</v>
      </c>
      <c r="D95" s="38"/>
    </row>
    <row r="96" spans="1:45" x14ac:dyDescent="0.25">
      <c r="A96" s="14" t="s">
        <v>170</v>
      </c>
      <c r="B96" s="3"/>
      <c r="D96" s="38"/>
    </row>
    <row r="97" spans="1:4" ht="30" x14ac:dyDescent="0.25">
      <c r="A97" s="1" t="s">
        <v>145</v>
      </c>
      <c r="B97" s="63">
        <v>2909.7</v>
      </c>
      <c r="C97" t="s">
        <v>209</v>
      </c>
      <c r="D97" s="38"/>
    </row>
    <row r="98" spans="1:4" x14ac:dyDescent="0.25">
      <c r="A98" s="1" t="s">
        <v>43</v>
      </c>
      <c r="B98" s="63">
        <v>6.19</v>
      </c>
      <c r="C98" t="s">
        <v>209</v>
      </c>
      <c r="D98" s="38"/>
    </row>
    <row r="99" spans="1:4" x14ac:dyDescent="0.25">
      <c r="A99" s="1" t="s">
        <v>44</v>
      </c>
      <c r="B99" s="64">
        <v>3.7000000000000002E-3</v>
      </c>
      <c r="C99" t="s">
        <v>209</v>
      </c>
      <c r="D99" s="38"/>
    </row>
    <row r="100" spans="1:4" x14ac:dyDescent="0.25">
      <c r="A100" s="14" t="s">
        <v>171</v>
      </c>
      <c r="B100" s="3"/>
      <c r="C100" s="3"/>
      <c r="D100" s="38"/>
    </row>
    <row r="101" spans="1:4" ht="30" x14ac:dyDescent="0.25">
      <c r="A101" s="1" t="s">
        <v>146</v>
      </c>
      <c r="B101" s="21">
        <v>111.8</v>
      </c>
      <c r="C101" s="3">
        <v>65.599999999999994</v>
      </c>
      <c r="D101" s="65">
        <f>B101/C101-1</f>
        <v>0.7042682926829269</v>
      </c>
    </row>
    <row r="102" spans="1:4" x14ac:dyDescent="0.25">
      <c r="A102" s="1" t="s">
        <v>43</v>
      </c>
      <c r="B102" s="3">
        <v>1.61</v>
      </c>
      <c r="C102" s="3">
        <v>0.34</v>
      </c>
      <c r="D102" s="66"/>
    </row>
    <row r="103" spans="1:4" x14ac:dyDescent="0.25">
      <c r="A103" s="1" t="s">
        <v>44</v>
      </c>
      <c r="B103" s="5">
        <v>4.99E-2</v>
      </c>
      <c r="C103" s="5">
        <v>8.8999999999999999E-3</v>
      </c>
      <c r="D103" s="66"/>
    </row>
    <row r="104" spans="1:4" x14ac:dyDescent="0.25">
      <c r="A104" s="14" t="s">
        <v>147</v>
      </c>
      <c r="B104" s="3"/>
      <c r="C104" s="3"/>
      <c r="D104" s="66"/>
    </row>
    <row r="105" spans="1:4" ht="30" x14ac:dyDescent="0.25">
      <c r="A105" s="1" t="s">
        <v>148</v>
      </c>
      <c r="B105" s="57">
        <v>10041.49</v>
      </c>
      <c r="C105" s="3">
        <v>9694.5400000000009</v>
      </c>
      <c r="D105" s="65">
        <f>B105/C105-1</f>
        <v>3.5788185927336347E-2</v>
      </c>
    </row>
    <row r="106" spans="1:4" ht="30" x14ac:dyDescent="0.25">
      <c r="A106" s="1" t="s">
        <v>149</v>
      </c>
      <c r="B106" s="67">
        <v>129.255859375</v>
      </c>
      <c r="C106" s="3">
        <v>64.084635417000001</v>
      </c>
      <c r="D106" s="65">
        <f t="shared" ref="D106:D108" si="27">B106/C106-1</f>
        <v>1.0169555234874874</v>
      </c>
    </row>
    <row r="107" spans="1:4" x14ac:dyDescent="0.25">
      <c r="A107" s="14" t="s">
        <v>150</v>
      </c>
      <c r="B107" s="3"/>
      <c r="C107" s="3"/>
      <c r="D107" s="66"/>
    </row>
    <row r="108" spans="1:4" x14ac:dyDescent="0.25">
      <c r="A108" s="15" t="s">
        <v>151</v>
      </c>
      <c r="B108" s="68">
        <v>7896</v>
      </c>
      <c r="C108" s="69">
        <v>5906</v>
      </c>
      <c r="D108" s="70">
        <f t="shared" si="27"/>
        <v>0.33694547917372164</v>
      </c>
    </row>
  </sheetData>
  <pageMargins left="0.7" right="0.7" top="0.75" bottom="0.75" header="0.3" footer="0.3"/>
  <pageSetup paperSize="9" orientation="portrait" r:id="rId1"/>
  <ignoredErrors>
    <ignoredError sqref="L27 X27 AF25 AJ24:AJ25 AN24 AR25"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4</vt:i4>
      </vt:variant>
    </vt:vector>
  </HeadingPairs>
  <TitlesOfParts>
    <vt:vector size="4" baseType="lpstr">
      <vt:lpstr>main</vt:lpstr>
      <vt:lpstr>one_percent</vt:lpstr>
      <vt:lpstr>disk</vt:lpstr>
      <vt:lpstr>disk_old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Polgár Péter</dc:creator>
  <cp:lastModifiedBy>Polgár Péter</cp:lastModifiedBy>
  <dcterms:created xsi:type="dcterms:W3CDTF">2023-01-15T21:40:14Z</dcterms:created>
  <dcterms:modified xsi:type="dcterms:W3CDTF">2023-03-03T11:33:41Z</dcterms:modified>
</cp:coreProperties>
</file>