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05"/>
  <workbookPr defaultThemeVersion="166925"/>
  <xr:revisionPtr revIDLastSave="0" documentId="8_{0C042516-D791-4B63-AC80-D2F82D95CAFB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2022 microbenchs" sheetId="2" r:id="rId1"/>
    <sheet name="Munka1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0" i="2" l="1"/>
  <c r="K59" i="2"/>
  <c r="J59" i="2"/>
  <c r="K56" i="2"/>
  <c r="J56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Y11" i="2"/>
  <c r="X11" i="2"/>
  <c r="Y10" i="2"/>
  <c r="X10" i="2"/>
  <c r="Y9" i="2"/>
  <c r="X9" i="2"/>
  <c r="Y8" i="2"/>
  <c r="X8" i="2"/>
  <c r="L19" i="2"/>
  <c r="L18" i="2"/>
  <c r="L17" i="2"/>
  <c r="L16" i="2"/>
  <c r="L15" i="2"/>
  <c r="L14" i="2"/>
  <c r="L13" i="2"/>
  <c r="L12" i="2"/>
  <c r="L11" i="2"/>
  <c r="L10" i="2"/>
  <c r="L9" i="2"/>
  <c r="L8" i="2"/>
  <c r="E17" i="2"/>
  <c r="L7" i="2"/>
  <c r="E8" i="2"/>
  <c r="E15" i="2"/>
  <c r="E9" i="2"/>
  <c r="E14" i="2"/>
  <c r="E13" i="2"/>
  <c r="E12" i="2"/>
  <c r="E11" i="2"/>
  <c r="E10" i="2"/>
  <c r="K29" i="2"/>
  <c r="K30" i="2"/>
  <c r="C66" i="2"/>
  <c r="B66" i="2"/>
  <c r="D66" i="2"/>
  <c r="C60" i="2"/>
  <c r="D60" i="2"/>
  <c r="E60" i="2"/>
  <c r="B60" i="2"/>
  <c r="H26" i="3"/>
  <c r="H25" i="3"/>
  <c r="H24" i="3"/>
  <c r="H23" i="3"/>
  <c r="H22" i="3"/>
  <c r="H21" i="3"/>
  <c r="H20" i="3"/>
  <c r="H19" i="3"/>
  <c r="H18" i="3"/>
  <c r="H17" i="3"/>
  <c r="H16" i="3"/>
  <c r="K38" i="2"/>
  <c r="K42" i="2"/>
  <c r="K41" i="2"/>
  <c r="J41" i="2"/>
  <c r="K37" i="2"/>
  <c r="K36" i="2"/>
  <c r="K35" i="2"/>
  <c r="K34" i="2"/>
  <c r="K33" i="2"/>
  <c r="K32" i="2"/>
  <c r="K31" i="2"/>
  <c r="K28" i="2"/>
  <c r="J36" i="2"/>
  <c r="J37" i="2"/>
  <c r="J38" i="2"/>
  <c r="J33" i="2"/>
  <c r="J32" i="2"/>
  <c r="J31" i="2"/>
  <c r="J30" i="2"/>
  <c r="J29" i="2"/>
  <c r="J28" i="2"/>
  <c r="J35" i="2"/>
  <c r="J34" i="2"/>
  <c r="E24" i="2"/>
  <c r="E22" i="2"/>
  <c r="E23" i="2"/>
  <c r="D46" i="2"/>
  <c r="C46" i="2"/>
  <c r="B46" i="2"/>
  <c r="E16" i="2"/>
  <c r="E18" i="2"/>
  <c r="E19" i="2"/>
  <c r="E20" i="2"/>
  <c r="E21" i="2"/>
  <c r="C42" i="2"/>
  <c r="D42" i="2"/>
  <c r="E42" i="2"/>
  <c r="B42" i="2"/>
  <c r="E7" i="2"/>
</calcChain>
</file>

<file path=xl/sharedStrings.xml><?xml version="1.0" encoding="utf-8"?>
<sst xmlns="http://schemas.openxmlformats.org/spreadsheetml/2006/main" count="399" uniqueCount="198">
  <si>
    <t>Hardver:</t>
  </si>
  <si>
    <t>Processzor (Alder Lake, 12)</t>
  </si>
  <si>
    <t>Memória</t>
  </si>
  <si>
    <t>Háttértár típusa</t>
  </si>
  <si>
    <t>Fájlrendszer</t>
  </si>
  <si>
    <t>Szabad hely</t>
  </si>
  <si>
    <t>VGA</t>
  </si>
  <si>
    <t>Videókártya</t>
  </si>
  <si>
    <t>Operációs rendszer</t>
  </si>
  <si>
    <t>Kernelverzió</t>
  </si>
  <si>
    <t>GCC,-és G++ verzió</t>
  </si>
  <si>
    <t>Mérések ideje:</t>
  </si>
  <si>
    <t>i7-12700H</t>
  </si>
  <si>
    <t>32 GB</t>
  </si>
  <si>
    <t>500 GB</t>
  </si>
  <si>
    <t>Natív: ext4, 4096</t>
  </si>
  <si>
    <t>ext4 host: ~200GB</t>
  </si>
  <si>
    <t>Intel Alder Lake-P</t>
  </si>
  <si>
    <t>RTX 3050 Mobile</t>
  </si>
  <si>
    <t>Natív: 22.04 Ubuntu</t>
  </si>
  <si>
    <t>5.15.0.60-generic</t>
  </si>
  <si>
    <t>Ubuntu 11.3.0</t>
  </si>
  <si>
    <t>2022-2023</t>
  </si>
  <si>
    <t>(14 mag, 20 szál, 5Ghz turbo)</t>
  </si>
  <si>
    <t>DDR5 4800 Mhz</t>
  </si>
  <si>
    <t>Samsung 980 PRO,  7 GB/s, gen 4</t>
  </si>
  <si>
    <t>Konténer: ext4, ext3, 4096</t>
  </si>
  <si>
    <t>ext3 overlay: ~70GB</t>
  </si>
  <si>
    <t>12. generációs integrált VGA</t>
  </si>
  <si>
    <t>Dedikált videókártya</t>
  </si>
  <si>
    <t>Konténer: 22.10 UwUntu</t>
  </si>
  <si>
    <t>Tábla 1</t>
  </si>
  <si>
    <t>A 22.10 Uwuntu csak a grafikus felületben tér el a 22.04 Ubuntu-tól. A kernel- és GCC verziójuk megegyezik. A 22.10 Ubuntu már 12-es GCC-t és 5.19-es kernelverziót használ. A konténer alapfájlrendszere a host fájlrendszere, viszont a hozzá csatolt overlay csak ext3 lehet. (Amennyiben nem a host fájlrendszerét szeretnénk használni.) Az új gemerációs proci magjainak kihasználásához szükséges processzorütemező először 22.04 Ubuntuhoz / Windows 11-hez jelent meg.</t>
  </si>
  <si>
    <t>y-cruncher (1 Thread)</t>
  </si>
  <si>
    <t>Native</t>
  </si>
  <si>
    <t>Container</t>
  </si>
  <si>
    <t>Efficiency (%)</t>
  </si>
  <si>
    <t>Tábla 3</t>
  </si>
  <si>
    <t>Microbenchmarks: (Passed Time)</t>
  </si>
  <si>
    <t>Native (s)</t>
  </si>
  <si>
    <t>Container (s)</t>
  </si>
  <si>
    <t>Main Hardver Usage</t>
  </si>
  <si>
    <t>file name</t>
  </si>
  <si>
    <t>Total Computation Time</t>
  </si>
  <si>
    <t>2402,392s</t>
  </si>
  <si>
    <t>2391,293s</t>
  </si>
  <si>
    <t>whole numbers</t>
  </si>
  <si>
    <t>CPU</t>
  </si>
  <si>
    <t>egeszszamok.c</t>
  </si>
  <si>
    <t>CPU Utilization</t>
  </si>
  <si>
    <t>sysbench (primes up to 100 million)</t>
  </si>
  <si>
    <t>Efficiency of runtime(%)</t>
  </si>
  <si>
    <t>w. n.&amp; * 20 bashscript</t>
  </si>
  <si>
    <t>CPU (more threads)</t>
  </si>
  <si>
    <t>backgroundbash.bash</t>
  </si>
  <si>
    <t>string formatting</t>
  </si>
  <si>
    <t>CPU, CPU CACHE</t>
  </si>
  <si>
    <t>stringformazas.c</t>
  </si>
  <si>
    <t>Kernel overhead</t>
  </si>
  <si>
    <t>Number of Threads and jobs: 1</t>
  </si>
  <si>
    <t>sqrt</t>
  </si>
  <si>
    <t>sqrt.c</t>
  </si>
  <si>
    <t>Number of Threads and jobs: 5</t>
  </si>
  <si>
    <t>sinus, cosinus</t>
  </si>
  <si>
    <t>sincos.c</t>
  </si>
  <si>
    <t>Tábla 2</t>
  </si>
  <si>
    <t>Number of Threads and jobs: 10</t>
  </si>
  <si>
    <t>sqrt with more CPU Threads</t>
  </si>
  <si>
    <t>sqrtmorethreads.c</t>
  </si>
  <si>
    <t>natural logaritm</t>
  </si>
  <si>
    <t>log.c</t>
  </si>
  <si>
    <t>Number of Threads and jobs: 20</t>
  </si>
  <si>
    <t>matrix-Dijkstra algoritm</t>
  </si>
  <si>
    <t>matrixutkereses.cpp</t>
  </si>
  <si>
    <t>y-cruncher (20 Thread)</t>
  </si>
  <si>
    <t>sinus, cosinus with more Threads</t>
  </si>
  <si>
    <t>sincosthreads.c</t>
  </si>
  <si>
    <t>Memory handling (large size)</t>
  </si>
  <si>
    <t>Memory</t>
  </si>
  <si>
    <t>fajlolvasasmemory.c</t>
  </si>
  <si>
    <t>543,498s</t>
  </si>
  <si>
    <t>545,620s</t>
  </si>
  <si>
    <t>Tábla 4</t>
  </si>
  <si>
    <t>Performance Summary (GFlops)</t>
  </si>
  <si>
    <t>file writing (on ext4 host)</t>
  </si>
  <si>
    <t>DISC (gen4-SSD)</t>
  </si>
  <si>
    <t>fajliras.c</t>
  </si>
  <si>
    <t>Konténer</t>
  </si>
  <si>
    <t>Natív</t>
  </si>
  <si>
    <t>natural logaritm, more Threads</t>
  </si>
  <si>
    <t>logmorethreads.c</t>
  </si>
  <si>
    <t>file reading (on ext4 host)</t>
  </si>
  <si>
    <t>fajlolvasas.c</t>
  </si>
  <si>
    <t>Size</t>
  </si>
  <si>
    <t>LDA</t>
  </si>
  <si>
    <t>Align.</t>
  </si>
  <si>
    <t>Average</t>
  </si>
  <si>
    <t>Maximal</t>
  </si>
  <si>
    <t>file copy (on ext4 host)</t>
  </si>
  <si>
    <t>cp program.txt</t>
  </si>
  <si>
    <t xml:space="preserve">Multi-core Efficiency: </t>
  </si>
  <si>
    <t>191.9486</t>
  </si>
  <si>
    <t>207.9786</t>
  </si>
  <si>
    <t>194.8350</t>
  </si>
  <si>
    <t>214.6645</t>
  </si>
  <si>
    <t>Dijkstra with more CPU Threads</t>
  </si>
  <si>
    <t>CPU (more threads), MEMORY</t>
  </si>
  <si>
    <t>file writing (on ext3 overlay)</t>
  </si>
  <si>
    <t>276.1136</t>
  </si>
  <si>
    <t>284.0663</t>
  </si>
  <si>
    <t>277.9042</t>
  </si>
  <si>
    <t>299.8725</t>
  </si>
  <si>
    <t>file reading (on ext3 overlay)</t>
  </si>
  <si>
    <t>399.2120</t>
  </si>
  <si>
    <t>405.7920</t>
  </si>
  <si>
    <t>413.3630</t>
  </si>
  <si>
    <t>424.3255</t>
  </si>
  <si>
    <t>file copy (on ext3 overlay)</t>
  </si>
  <si>
    <t>415.3681</t>
  </si>
  <si>
    <t>423.9207</t>
  </si>
  <si>
    <t>430.2958</t>
  </si>
  <si>
    <t>441.7517</t>
  </si>
  <si>
    <t>288.2683</t>
  </si>
  <si>
    <t>402.7503</t>
  </si>
  <si>
    <t>289.3199</t>
  </si>
  <si>
    <t>408.4344</t>
  </si>
  <si>
    <t>203.9897</t>
  </si>
  <si>
    <t>204.9863</t>
  </si>
  <si>
    <t>202.2485</t>
  </si>
  <si>
    <t>202.6580</t>
  </si>
  <si>
    <t>208.3200</t>
  </si>
  <si>
    <t>208.5610</t>
  </si>
  <si>
    <t>208.2240</t>
  </si>
  <si>
    <t>208.8331</t>
  </si>
  <si>
    <t>211.4553</t>
  </si>
  <si>
    <t>211.8339</t>
  </si>
  <si>
    <t>211.1864</t>
  </si>
  <si>
    <t>212.4889</t>
  </si>
  <si>
    <t>215.4127</t>
  </si>
  <si>
    <t>216.0814</t>
  </si>
  <si>
    <t>214.9464</t>
  </si>
  <si>
    <t>215.8881</t>
  </si>
  <si>
    <t>215.4725</t>
  </si>
  <si>
    <t>216.0296</t>
  </si>
  <si>
    <t>215.9950</t>
  </si>
  <si>
    <t>216.5673</t>
  </si>
  <si>
    <t>Hardware:</t>
  </si>
  <si>
    <t>Date of measurements: 2022-2023</t>
  </si>
  <si>
    <t>217.2249</t>
  </si>
  <si>
    <t>217.8598</t>
  </si>
  <si>
    <t>215.2409</t>
  </si>
  <si>
    <t>218.0042</t>
  </si>
  <si>
    <t>Processor (Alder Lake, 12)</t>
  </si>
  <si>
    <t>(14 core, 20 threads, 5Ghz turbo)</t>
  </si>
  <si>
    <t>Discbenchmarks: (Passed Time)</t>
  </si>
  <si>
    <t>E. (%) compare to host r/w</t>
  </si>
  <si>
    <t>218.2924</t>
  </si>
  <si>
    <t>218.7809</t>
  </si>
  <si>
    <t>216.9466</t>
  </si>
  <si>
    <t>217.5006</t>
  </si>
  <si>
    <t>Storage</t>
  </si>
  <si>
    <t>221.5451</t>
  </si>
  <si>
    <t>220.7107</t>
  </si>
  <si>
    <t>File system</t>
  </si>
  <si>
    <t>222.7384</t>
  </si>
  <si>
    <t>222.5293</t>
  </si>
  <si>
    <t>Free space</t>
  </si>
  <si>
    <t>12. gen integrated VGA</t>
  </si>
  <si>
    <t>Video Card</t>
  </si>
  <si>
    <t>Dedicated video card</t>
  </si>
  <si>
    <t>Operating System</t>
  </si>
  <si>
    <t>Native: 22.10 UwUntu</t>
  </si>
  <si>
    <t>Container: 22.04 Ubuntu</t>
  </si>
  <si>
    <t>/dev/shm write (Memory file system)</t>
  </si>
  <si>
    <t>Kernel version</t>
  </si>
  <si>
    <t>file read (4,4 GB) (on ext4 host)</t>
  </si>
  <si>
    <t>GCC / G++ version</t>
  </si>
  <si>
    <t>/dev/shm read (4,4 GB)</t>
  </si>
  <si>
    <t>file copy (4,4GB) (on ext4 host)</t>
  </si>
  <si>
    <t>/dev/shm copy (4,4GB)</t>
  </si>
  <si>
    <t>Discbenchmarks (only in container)</t>
  </si>
  <si>
    <t>Write (s) (if possible)</t>
  </si>
  <si>
    <t>Read (s) (if possible)</t>
  </si>
  <si>
    <t>Passed Time</t>
  </si>
  <si>
    <t>pipeline 1 (native, '22)</t>
  </si>
  <si>
    <t>pipeline 1 (container '20)</t>
  </si>
  <si>
    <t>pipeline 1+Ofast (nativ '22)</t>
  </si>
  <si>
    <t>pipeline 1+Ofast (container '20)</t>
  </si>
  <si>
    <t>embedded overlay</t>
  </si>
  <si>
    <t>1000/Seconds</t>
  </si>
  <si>
    <t>as part of the sif file system</t>
  </si>
  <si>
    <t>not possible</t>
  </si>
  <si>
    <t>not relevant</t>
  </si>
  <si>
    <t>Seconds</t>
  </si>
  <si>
    <t>pipeline 2 (native, '22)</t>
  </si>
  <si>
    <t>pipeline 2 (container '22)</t>
  </si>
  <si>
    <t>pipeline 2 (container '20)</t>
  </si>
  <si>
    <t>10000/Seconds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</si>
</sst>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3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sz val="13"/>
      <color rgb="FF000000"/>
      <name val="Calibri"/>
    </font>
    <font>
      <sz val="15"/>
      <color theme="0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0" fillId="3" borderId="0" xfId="0" applyFill="1"/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10" fontId="4" fillId="2" borderId="18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22" xfId="0" applyFont="1" applyFill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 vertical="center"/>
    </xf>
    <xf numFmtId="10" fontId="4" fillId="2" borderId="23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10" fontId="6" fillId="2" borderId="2" xfId="0" applyNumberFormat="1" applyFont="1" applyFill="1" applyBorder="1" applyAlignment="1">
      <alignment horizontal="center" vertical="center"/>
    </xf>
    <xf numFmtId="10" fontId="6" fillId="2" borderId="18" xfId="0" applyNumberFormat="1" applyFont="1" applyFill="1" applyBorder="1" applyAlignment="1">
      <alignment horizontal="center" vertical="center"/>
    </xf>
    <xf numFmtId="0" fontId="10" fillId="0" borderId="0" xfId="0" applyFont="1"/>
    <xf numFmtId="0" fontId="6" fillId="3" borderId="16" xfId="0" applyFont="1" applyFill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2" fontId="6" fillId="3" borderId="18" xfId="0" applyNumberFormat="1" applyFont="1" applyFill="1" applyBorder="1" applyAlignment="1">
      <alignment horizontal="center" vertical="center"/>
    </xf>
    <xf numFmtId="10" fontId="6" fillId="3" borderId="2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0" fontId="6" fillId="3" borderId="16" xfId="0" applyNumberFormat="1" applyFont="1" applyFill="1" applyBorder="1" applyAlignment="1">
      <alignment horizontal="center" vertical="center"/>
    </xf>
    <xf numFmtId="10" fontId="9" fillId="2" borderId="2" xfId="0" applyNumberFormat="1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10" fontId="9" fillId="3" borderId="2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2" fillId="0" borderId="16" xfId="0" applyFont="1" applyBorder="1"/>
    <xf numFmtId="0" fontId="12" fillId="0" borderId="2" xfId="0" applyFont="1" applyBorder="1"/>
    <xf numFmtId="0" fontId="12" fillId="0" borderId="7" xfId="0" applyFont="1" applyBorder="1"/>
    <xf numFmtId="0" fontId="12" fillId="0" borderId="17" xfId="0" applyFont="1" applyBorder="1"/>
    <xf numFmtId="0" fontId="12" fillId="0" borderId="18" xfId="0" applyFont="1" applyBorder="1"/>
    <xf numFmtId="0" fontId="12" fillId="0" borderId="24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7" xfId="0" applyFont="1" applyBorder="1"/>
    <xf numFmtId="0" fontId="12" fillId="0" borderId="28" xfId="0" applyFont="1" applyBorder="1"/>
    <xf numFmtId="0" fontId="12" fillId="0" borderId="3" xfId="0" applyFont="1" applyBorder="1"/>
    <xf numFmtId="0" fontId="12" fillId="0" borderId="6" xfId="0" applyFont="1" applyBorder="1"/>
    <xf numFmtId="0" fontId="5" fillId="5" borderId="29" xfId="0" applyFont="1" applyFill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</cellXfs>
  <cellStyles count="1">
    <cellStyle name="Normál" xfId="0" builtinId="0"/>
  </cellStyles>
  <dxfs count="32"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FFFF00"/>
        </patternFill>
      </fill>
    </dxf>
    <dxf>
      <font>
        <color rgb="FF000000"/>
      </font>
      <fill>
        <patternFill patternType="solid">
          <bgColor rgb="FF92D050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FFFF00"/>
        </patternFill>
      </fill>
    </dxf>
    <dxf>
      <font>
        <color rgb="FF000000"/>
      </font>
      <fill>
        <patternFill patternType="solid">
          <bgColor rgb="FF92D050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  <dxf>
      <font>
        <color rgb="FF000000"/>
      </font>
      <fill>
        <patternFill patternType="solid">
          <bgColor rgb="FF00B0F0"/>
        </patternFill>
      </fill>
    </dxf>
    <dxf>
      <font>
        <color rgb="FF000000"/>
      </font>
      <fill>
        <patternFill patternType="solid">
          <bgColor theme="5" tint="-0.249977111117893"/>
        </patternFill>
      </fill>
    </dxf>
  </dxfs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rgbClr val="4472C4"/>
              </a:solidFill>
              <a:prstDash val="solid"/>
            </a:ln>
            <a:effectLst/>
          </c:spPr>
          <c:invertIfNegative val="0"/>
          <c:cat>
            <c:strRef>
              <c:f>'2022 microbenchs'!$B$74:$B$77</c:f>
              <c:strCache>
                <c:ptCount val="4"/>
                <c:pt idx="0">
                  <c:v>pipeline 1 (container '20)</c:v>
                </c:pt>
                <c:pt idx="1">
                  <c:v>pipeline 1 (native, '22)</c:v>
                </c:pt>
                <c:pt idx="2">
                  <c:v>pipeline 1+Ofast (container '20)</c:v>
                </c:pt>
                <c:pt idx="3">
                  <c:v>pipeline 1+Ofast (nativ '22)</c:v>
                </c:pt>
              </c:strCache>
            </c:strRef>
          </c:cat>
          <c:val>
            <c:numRef>
              <c:f>'2022 microbenchs'!$C$74:$C$77</c:f>
              <c:numCache>
                <c:formatCode>General</c:formatCode>
                <c:ptCount val="4"/>
                <c:pt idx="0">
                  <c:v>1</c:v>
                </c:pt>
                <c:pt idx="1">
                  <c:v>0.8133971291866029</c:v>
                </c:pt>
                <c:pt idx="2">
                  <c:v>0.36842105263157893</c:v>
                </c:pt>
                <c:pt idx="3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CC-4DAD-8384-FC49680E5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-27"/>
        <c:axId val="1683971463"/>
        <c:axId val="1185458360"/>
      </c:barChart>
      <c:catAx>
        <c:axId val="1683971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5458360"/>
        <c:crosses val="autoZero"/>
        <c:auto val="1"/>
        <c:lblAlgn val="ctr"/>
        <c:lblOffset val="100"/>
        <c:noMultiLvlLbl val="0"/>
      </c:catAx>
      <c:valAx>
        <c:axId val="1185458360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9714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'2022 microbenchs'!$B$79:$B$81</c:f>
              <c:strCache>
                <c:ptCount val="3"/>
                <c:pt idx="0">
                  <c:v>pipeline 2 (container '20)</c:v>
                </c:pt>
                <c:pt idx="1">
                  <c:v>pipeline 2 (container '22)</c:v>
                </c:pt>
                <c:pt idx="2">
                  <c:v>pipeline 2 (native, '22)</c:v>
                </c:pt>
              </c:strCache>
            </c:strRef>
          </c:cat>
          <c:val>
            <c:numRef>
              <c:f>'2022 microbenchs'!$C$79:$C$81</c:f>
              <c:numCache>
                <c:formatCode>General</c:formatCode>
                <c:ptCount val="3"/>
                <c:pt idx="0">
                  <c:v>1</c:v>
                </c:pt>
                <c:pt idx="1">
                  <c:v>0.81989822459563999</c:v>
                </c:pt>
                <c:pt idx="2">
                  <c:v>0.81943232602754756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79-44E4-87ED-98C2789E19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overlap val="-27"/>
        <c:axId val="2112315703"/>
        <c:axId val="874865511"/>
      </c:barChart>
      <c:catAx>
        <c:axId val="2112315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865511"/>
        <c:crosses val="autoZero"/>
        <c:auto val="1"/>
        <c:lblAlgn val="ctr"/>
        <c:lblOffset val="100"/>
        <c:noMultiLvlLbl val="0"/>
      </c:catAx>
      <c:valAx>
        <c:axId val="87486551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315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1933575</xdr:colOff>
      <xdr:row>70</xdr:row>
      <xdr:rowOff>142875</xdr:rowOff>
    </xdr:from>
    <xdr:to>
      <xdr:col>10</xdr:col>
      <xdr:colOff>657225</xdr:colOff>
      <xdr:row>82</xdr:row>
      <xdr:rowOff>266700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D24708C-57FD-11E6-5D2B-3B89DE97ED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762000</xdr:colOff>
      <xdr:row>70</xdr:row>
      <xdr:rowOff>142875</xdr:rowOff>
    </xdr:from>
    <xdr:to>
      <xdr:col>12</xdr:col>
      <xdr:colOff>466725</xdr:colOff>
      <xdr:row>82</xdr:row>
      <xdr:rowOff>266700</xdr:rowOff>
    </xdr:to>
    <xdr:graphicFrame macro="">
      <xdr:nvGraphicFramePr>
        <xdr:cNvPr id="17" name="Diagram 1">
          <a:extLst>
            <a:ext uri="{FF2B5EF4-FFF2-40B4-BE49-F238E27FC236}">
              <a16:creationId xmlns:a16="http://schemas.microsoft.com/office/drawing/2014/main" id="{F02CBD97-34C2-60CF-4C36-075FCF1BDECF}"/>
            </a:ext>
            <a:ext uri="{147F2762-F138-4A5C-976F-8EAC2B608ADB}">
              <a16:predDERef xmlns:a16="http://schemas.microsoft.com/office/drawing/2014/main" pred="{7D24708C-57FD-11E6-5D2B-3B89DE97ED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25</xdr:col>
      <xdr:colOff>0</xdr:colOff>
      <xdr:row>11</xdr:row>
      <xdr:rowOff>0</xdr:rowOff>
    </xdr:from>
    <xdr:to>
      <xdr:col>27</xdr:col>
      <xdr:colOff>942975</xdr:colOff>
      <xdr:row>18</xdr:row>
      <xdr:rowOff>304800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E662D1E2-4BF1-680E-78A0-B969590E3432}"/>
            </a:ext>
            <a:ext uri="{147F2762-F138-4A5C-976F-8EAC2B608ADB}">
              <a16:predDERef xmlns:a16="http://schemas.microsoft.com/office/drawing/2014/main" pred="{F02CBD97-34C2-60CF-4C36-075FCF1BD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053875" y="3562350"/>
          <a:ext cx="4572000" cy="2571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E38BB-B6EB-430F-B58D-7E9541C6AE77}">
  <dimension ref="A1:AE82"/>
  <sheetViews>
    <sheetView tabSelected="1" topLeftCell="G69" workbookViewId="0">
      <selection activeCell="J84" sqref="J84"/>
    </sheetView>
  </sheetViews>
  <sheetFormatPr defaultColWidth="33.85546875" defaultRowHeight="25.5" customHeight="1"/>
  <cols>
    <col min="2" max="2" width="35.28515625" customWidth="1"/>
    <col min="4" max="4" width="35.140625" customWidth="1"/>
    <col min="6" max="6" width="37.28515625" customWidth="1"/>
    <col min="7" max="7" width="37.85546875" customWidth="1"/>
    <col min="13" max="13" width="37.28515625" customWidth="1"/>
    <col min="16" max="16" width="25.7109375" bestFit="1" customWidth="1"/>
    <col min="17" max="18" width="12.42578125" customWidth="1"/>
    <col min="19" max="19" width="17.7109375" bestFit="1" customWidth="1"/>
    <col min="21" max="21" width="36.85546875" customWidth="1"/>
    <col min="22" max="25" width="22.5703125" customWidth="1"/>
    <col min="26" max="26" width="20.5703125" customWidth="1"/>
  </cols>
  <sheetData>
    <row r="1" spans="1:31" s="3" customFormat="1" ht="25.5" customHeight="1">
      <c r="A1" s="9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/>
      <c r="M1"/>
      <c r="N1"/>
      <c r="O1"/>
      <c r="P1"/>
      <c r="Q1"/>
      <c r="R1"/>
      <c r="S1"/>
    </row>
    <row r="2" spans="1:31" s="6" customFormat="1" ht="25.5" customHeight="1">
      <c r="A2" s="7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6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6" t="s">
        <v>21</v>
      </c>
      <c r="L2"/>
      <c r="M2"/>
      <c r="N2"/>
      <c r="O2"/>
      <c r="P2"/>
      <c r="Q2"/>
      <c r="R2"/>
      <c r="S2"/>
    </row>
    <row r="3" spans="1:31" s="5" customFormat="1" ht="25.5" customHeight="1">
      <c r="A3" s="8" t="s">
        <v>22</v>
      </c>
      <c r="B3" s="5" t="s">
        <v>23</v>
      </c>
      <c r="C3" s="5" t="s">
        <v>24</v>
      </c>
      <c r="D3" s="5" t="s">
        <v>25</v>
      </c>
      <c r="E3" s="4" t="s">
        <v>26</v>
      </c>
      <c r="F3" s="4" t="s">
        <v>27</v>
      </c>
      <c r="G3" s="5" t="s">
        <v>28</v>
      </c>
      <c r="H3" s="5" t="s">
        <v>29</v>
      </c>
      <c r="I3" s="4" t="s">
        <v>30</v>
      </c>
      <c r="J3" s="6" t="s">
        <v>20</v>
      </c>
      <c r="K3" s="6" t="s">
        <v>21</v>
      </c>
      <c r="L3"/>
      <c r="M3"/>
      <c r="N3"/>
      <c r="O3"/>
      <c r="P3" t="s">
        <v>31</v>
      </c>
      <c r="Q3"/>
      <c r="R3"/>
      <c r="S3"/>
    </row>
    <row r="4" spans="1:31" s="1" customFormat="1" ht="25.5" customHeight="1">
      <c r="A4" s="74" t="s">
        <v>32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/>
      <c r="M4"/>
      <c r="N4"/>
      <c r="O4"/>
      <c r="P4"/>
      <c r="Q4"/>
      <c r="R4"/>
      <c r="S4"/>
    </row>
    <row r="5" spans="1:31" s="1" customFormat="1" ht="25.5" customHeight="1">
      <c r="A5" s="22"/>
      <c r="B5" s="22"/>
      <c r="C5" s="22"/>
      <c r="D5" s="22"/>
      <c r="E5" s="22"/>
      <c r="F5" s="22"/>
      <c r="G5" s="22"/>
      <c r="H5" s="22"/>
      <c r="I5" s="10"/>
      <c r="J5" s="10"/>
      <c r="K5" s="10"/>
      <c r="L5"/>
      <c r="M5"/>
      <c r="N5"/>
      <c r="O5"/>
      <c r="P5" s="23" t="s">
        <v>33</v>
      </c>
      <c r="Q5" s="24" t="s">
        <v>34</v>
      </c>
      <c r="R5" s="25" t="s">
        <v>35</v>
      </c>
      <c r="S5" s="26" t="s">
        <v>36</v>
      </c>
      <c r="U5" s="1" t="s">
        <v>37</v>
      </c>
    </row>
    <row r="6" spans="1:31" s="2" customFormat="1" ht="25.5" customHeight="1">
      <c r="B6" s="23" t="s">
        <v>38</v>
      </c>
      <c r="C6" s="24" t="s">
        <v>39</v>
      </c>
      <c r="D6" s="25" t="s">
        <v>40</v>
      </c>
      <c r="E6" s="26" t="s">
        <v>36</v>
      </c>
      <c r="F6" s="27" t="s">
        <v>41</v>
      </c>
      <c r="G6" s="33" t="s">
        <v>42</v>
      </c>
      <c r="I6" s="23" t="s">
        <v>38</v>
      </c>
      <c r="J6" s="24" t="s">
        <v>39</v>
      </c>
      <c r="K6" s="25" t="s">
        <v>40</v>
      </c>
      <c r="L6" s="26" t="s">
        <v>36</v>
      </c>
      <c r="M6" s="27" t="s">
        <v>41</v>
      </c>
      <c r="N6" s="33" t="s">
        <v>42</v>
      </c>
      <c r="O6"/>
      <c r="P6" s="48" t="s">
        <v>43</v>
      </c>
      <c r="Q6" s="48" t="s">
        <v>44</v>
      </c>
      <c r="R6" s="48" t="s">
        <v>45</v>
      </c>
      <c r="S6" s="52">
        <v>1.0046414220256501</v>
      </c>
      <c r="T6"/>
      <c r="U6"/>
    </row>
    <row r="7" spans="1:31" ht="25.5" customHeight="1">
      <c r="A7" s="2"/>
      <c r="B7" s="28" t="s">
        <v>46</v>
      </c>
      <c r="C7" s="19">
        <v>540.50495000000001</v>
      </c>
      <c r="D7" s="19">
        <v>527.41201100000001</v>
      </c>
      <c r="E7" s="20">
        <f>C7/D7</f>
        <v>1.0248248783245857</v>
      </c>
      <c r="F7" s="29" t="s">
        <v>47</v>
      </c>
      <c r="G7" s="34" t="s">
        <v>48</v>
      </c>
      <c r="H7" s="2"/>
      <c r="I7" s="28" t="s">
        <v>46</v>
      </c>
      <c r="J7" s="19">
        <v>540.50495000000001</v>
      </c>
      <c r="K7" s="19">
        <v>527.41201100000001</v>
      </c>
      <c r="L7" s="20">
        <f>J7/K7</f>
        <v>1.0248248783245857</v>
      </c>
      <c r="M7" s="29" t="s">
        <v>47</v>
      </c>
      <c r="N7" s="34" t="s">
        <v>48</v>
      </c>
      <c r="P7" s="48" t="s">
        <v>49</v>
      </c>
      <c r="Q7" s="54">
        <v>0.95</v>
      </c>
      <c r="R7" s="54">
        <v>0.95</v>
      </c>
      <c r="S7" s="52">
        <v>1</v>
      </c>
      <c r="U7" s="23" t="s">
        <v>50</v>
      </c>
      <c r="V7" s="24" t="s">
        <v>39</v>
      </c>
      <c r="W7" s="25" t="s">
        <v>40</v>
      </c>
      <c r="X7" s="26" t="s">
        <v>36</v>
      </c>
      <c r="Y7" s="53" t="s">
        <v>51</v>
      </c>
    </row>
    <row r="8" spans="1:31" ht="25.5" customHeight="1">
      <c r="A8" s="2"/>
      <c r="B8" s="28" t="s">
        <v>52</v>
      </c>
      <c r="C8" s="19">
        <v>860</v>
      </c>
      <c r="D8" s="19">
        <v>853</v>
      </c>
      <c r="E8" s="20">
        <f>C8/D8</f>
        <v>1.0082063305978899</v>
      </c>
      <c r="F8" s="29" t="s">
        <v>53</v>
      </c>
      <c r="G8" s="34" t="s">
        <v>54</v>
      </c>
      <c r="H8" s="2"/>
      <c r="I8" s="28" t="s">
        <v>55</v>
      </c>
      <c r="J8" s="19">
        <v>473.42554699999999</v>
      </c>
      <c r="K8" s="19">
        <v>472.92230000000001</v>
      </c>
      <c r="L8" s="20">
        <f>J8/K8</f>
        <v>1.0010641219498424</v>
      </c>
      <c r="M8" s="29" t="s">
        <v>56</v>
      </c>
      <c r="N8" s="34" t="s">
        <v>57</v>
      </c>
      <c r="P8" s="48" t="s">
        <v>58</v>
      </c>
      <c r="Q8" s="54">
        <v>0</v>
      </c>
      <c r="R8" s="54">
        <v>0</v>
      </c>
      <c r="S8" s="52">
        <v>1</v>
      </c>
      <c r="U8" s="56" t="s">
        <v>59</v>
      </c>
      <c r="V8" s="56">
        <v>122.80889999999999</v>
      </c>
      <c r="W8" s="56">
        <v>122.774</v>
      </c>
      <c r="X8" s="57">
        <f>V8/W8</f>
        <v>1.0002842621401924</v>
      </c>
      <c r="Y8" s="57">
        <f>V8/W8</f>
        <v>1.0002842621401924</v>
      </c>
    </row>
    <row r="9" spans="1:31" ht="25.5" customHeight="1">
      <c r="A9" s="2"/>
      <c r="B9" s="28" t="s">
        <v>55</v>
      </c>
      <c r="C9" s="19">
        <v>473.42554699999999</v>
      </c>
      <c r="D9" s="19">
        <v>472.92230000000001</v>
      </c>
      <c r="E9" s="20">
        <f>C9/D9</f>
        <v>1.0010641219498424</v>
      </c>
      <c r="F9" s="29" t="s">
        <v>56</v>
      </c>
      <c r="G9" s="34" t="s">
        <v>57</v>
      </c>
      <c r="H9" s="2"/>
      <c r="I9" s="28" t="s">
        <v>60</v>
      </c>
      <c r="J9" s="19">
        <v>413.94825900000001</v>
      </c>
      <c r="K9" s="19">
        <v>433.72306700000001</v>
      </c>
      <c r="L9" s="20">
        <f>J9/K9</f>
        <v>0.95440683351987821</v>
      </c>
      <c r="M9" s="29" t="s">
        <v>47</v>
      </c>
      <c r="N9" s="34" t="s">
        <v>61</v>
      </c>
      <c r="U9" s="56" t="s">
        <v>62</v>
      </c>
      <c r="V9" s="56">
        <v>179.71559999999999</v>
      </c>
      <c r="W9" s="56">
        <v>159.7047</v>
      </c>
      <c r="X9" s="55">
        <f>V9/W9</f>
        <v>1.125299380669448</v>
      </c>
      <c r="Y9" s="55">
        <f>V8/W9</f>
        <v>0.76897486423380146</v>
      </c>
    </row>
    <row r="10" spans="1:31" ht="25.5" customHeight="1">
      <c r="A10" s="2"/>
      <c r="B10" s="28" t="s">
        <v>60</v>
      </c>
      <c r="C10" s="19">
        <v>413.94825900000001</v>
      </c>
      <c r="D10" s="19">
        <v>433.72306700000001</v>
      </c>
      <c r="E10" s="20">
        <f>C10/D10</f>
        <v>0.95440683351987821</v>
      </c>
      <c r="F10" s="29" t="s">
        <v>47</v>
      </c>
      <c r="G10" s="34" t="s">
        <v>61</v>
      </c>
      <c r="H10" s="2"/>
      <c r="I10" s="28" t="s">
        <v>63</v>
      </c>
      <c r="J10" s="19">
        <v>378.364937</v>
      </c>
      <c r="K10" s="19">
        <v>374.83834200000001</v>
      </c>
      <c r="L10" s="20">
        <f>J10/K10</f>
        <v>1.009408309142505</v>
      </c>
      <c r="M10" s="29" t="s">
        <v>47</v>
      </c>
      <c r="N10" s="34" t="s">
        <v>64</v>
      </c>
      <c r="P10" t="s">
        <v>65</v>
      </c>
      <c r="U10" s="56" t="s">
        <v>66</v>
      </c>
      <c r="V10" s="56">
        <v>198.29409999999999</v>
      </c>
      <c r="W10" s="56">
        <v>206.34139999999999</v>
      </c>
      <c r="X10" s="55">
        <f>V10/W10</f>
        <v>0.96100007075652294</v>
      </c>
      <c r="Y10" s="55">
        <f>V8/W10</f>
        <v>0.59517333894216085</v>
      </c>
    </row>
    <row r="11" spans="1:31" ht="25.5" customHeight="1">
      <c r="A11" s="2"/>
      <c r="B11" s="28" t="s">
        <v>67</v>
      </c>
      <c r="C11" s="19">
        <v>173.90699000000001</v>
      </c>
      <c r="D11" s="19">
        <v>174.31243000000001</v>
      </c>
      <c r="E11" s="20">
        <f>C11/D11</f>
        <v>0.9976740614539078</v>
      </c>
      <c r="F11" s="29" t="s">
        <v>53</v>
      </c>
      <c r="G11" s="34" t="s">
        <v>68</v>
      </c>
      <c r="H11" s="2"/>
      <c r="I11" s="28" t="s">
        <v>69</v>
      </c>
      <c r="J11" s="19">
        <v>421.33160299999997</v>
      </c>
      <c r="K11" s="19">
        <v>421.531542</v>
      </c>
      <c r="L11" s="20">
        <f>J11/K11</f>
        <v>0.99952568436741085</v>
      </c>
      <c r="M11" s="29" t="s">
        <v>47</v>
      </c>
      <c r="N11" s="34" t="s">
        <v>70</v>
      </c>
      <c r="U11" s="56" t="s">
        <v>71</v>
      </c>
      <c r="V11" s="56">
        <v>316.47890000000001</v>
      </c>
      <c r="W11" s="56">
        <v>313.19450000000001</v>
      </c>
      <c r="X11" s="55">
        <f>V11/W11</f>
        <v>1.0104867741930335</v>
      </c>
      <c r="Y11" s="55">
        <f>V8/W11</f>
        <v>0.39211703909232121</v>
      </c>
    </row>
    <row r="12" spans="1:31" ht="25.5" customHeight="1">
      <c r="A12" s="2"/>
      <c r="B12" s="28" t="s">
        <v>63</v>
      </c>
      <c r="C12" s="19">
        <v>378.364937</v>
      </c>
      <c r="D12" s="19">
        <v>374.83834200000001</v>
      </c>
      <c r="E12" s="20">
        <f>C12/D12</f>
        <v>1.009408309142505</v>
      </c>
      <c r="F12" s="29" t="s">
        <v>47</v>
      </c>
      <c r="G12" s="34" t="s">
        <v>64</v>
      </c>
      <c r="H12" s="2"/>
      <c r="I12" s="28" t="s">
        <v>72</v>
      </c>
      <c r="J12" s="19">
        <v>7406.86</v>
      </c>
      <c r="K12" s="19">
        <v>7418.6310000000003</v>
      </c>
      <c r="L12" s="20">
        <f>J12/K12</f>
        <v>0.99841331911507658</v>
      </c>
      <c r="M12" s="29" t="s">
        <v>56</v>
      </c>
      <c r="N12" s="34" t="s">
        <v>73</v>
      </c>
      <c r="P12" s="23" t="s">
        <v>74</v>
      </c>
      <c r="Q12" s="24" t="s">
        <v>34</v>
      </c>
      <c r="R12" s="25" t="s">
        <v>35</v>
      </c>
      <c r="S12" s="26" t="s">
        <v>36</v>
      </c>
    </row>
    <row r="13" spans="1:31" ht="25.5" customHeight="1">
      <c r="A13" s="2"/>
      <c r="B13" s="28" t="s">
        <v>75</v>
      </c>
      <c r="C13" s="19">
        <v>88.324200000000005</v>
      </c>
      <c r="D13" s="19">
        <v>83.531199999999998</v>
      </c>
      <c r="E13" s="20">
        <f>C13/D13</f>
        <v>1.0573797575037831</v>
      </c>
      <c r="F13" s="29" t="s">
        <v>53</v>
      </c>
      <c r="G13" s="34" t="s">
        <v>76</v>
      </c>
      <c r="H13" s="2"/>
      <c r="I13" s="28" t="s">
        <v>77</v>
      </c>
      <c r="J13" s="19">
        <v>299.08428800000002</v>
      </c>
      <c r="K13" s="19">
        <v>298.94508000000002</v>
      </c>
      <c r="L13" s="20">
        <f t="shared" ref="L13:L14" si="0">J13/K13</f>
        <v>1.0004656641280063</v>
      </c>
      <c r="M13" s="29" t="s">
        <v>78</v>
      </c>
      <c r="N13" s="34" t="s">
        <v>79</v>
      </c>
      <c r="P13" s="48" t="s">
        <v>43</v>
      </c>
      <c r="Q13" s="48" t="s">
        <v>80</v>
      </c>
      <c r="R13" s="48" t="s">
        <v>81</v>
      </c>
      <c r="S13" s="52">
        <v>0.99611084637659897</v>
      </c>
      <c r="U13" s="1" t="s">
        <v>82</v>
      </c>
      <c r="V13" s="58" t="s">
        <v>83</v>
      </c>
    </row>
    <row r="14" spans="1:31" ht="25.5" customHeight="1">
      <c r="A14" s="2"/>
      <c r="B14" s="28" t="s">
        <v>69</v>
      </c>
      <c r="C14" s="19">
        <v>421.33160299999997</v>
      </c>
      <c r="D14" s="19">
        <v>421.531542</v>
      </c>
      <c r="E14" s="20">
        <f>C14/D14</f>
        <v>0.99952568436741085</v>
      </c>
      <c r="F14" s="29" t="s">
        <v>47</v>
      </c>
      <c r="G14" s="34" t="s">
        <v>70</v>
      </c>
      <c r="H14" s="2"/>
      <c r="I14" s="28" t="s">
        <v>84</v>
      </c>
      <c r="J14" s="19">
        <v>105.730283</v>
      </c>
      <c r="K14" s="19">
        <v>107.034132</v>
      </c>
      <c r="L14" s="20">
        <f t="shared" si="0"/>
        <v>0.98781838114966913</v>
      </c>
      <c r="M14" s="29" t="s">
        <v>85</v>
      </c>
      <c r="N14" s="34" t="s">
        <v>86</v>
      </c>
      <c r="P14" s="48" t="s">
        <v>49</v>
      </c>
      <c r="Q14" s="54">
        <v>14.7204</v>
      </c>
      <c r="R14" s="54">
        <v>14.8811</v>
      </c>
      <c r="S14" s="20">
        <v>1.0109168229124199</v>
      </c>
      <c r="U14" s="59" t="s">
        <v>87</v>
      </c>
      <c r="AA14" s="59" t="s">
        <v>88</v>
      </c>
    </row>
    <row r="15" spans="1:31" ht="25.5" customHeight="1">
      <c r="A15" s="2"/>
      <c r="B15" s="28" t="s">
        <v>89</v>
      </c>
      <c r="C15" s="19">
        <v>74.623199999999997</v>
      </c>
      <c r="D15" s="19">
        <v>73.321399999999997</v>
      </c>
      <c r="E15" s="20">
        <f>C15/D15</f>
        <v>1.0177547073569244</v>
      </c>
      <c r="F15" s="29" t="s">
        <v>53</v>
      </c>
      <c r="G15" s="34" t="s">
        <v>90</v>
      </c>
      <c r="H15" s="2"/>
      <c r="I15" s="28" t="s">
        <v>91</v>
      </c>
      <c r="J15" s="19">
        <v>26.453175999999999</v>
      </c>
      <c r="K15" s="19">
        <v>23.803702999999999</v>
      </c>
      <c r="L15" s="20">
        <f>J15/K15</f>
        <v>1.1113050771974429</v>
      </c>
      <c r="M15" s="29" t="s">
        <v>85</v>
      </c>
      <c r="N15" s="34" t="s">
        <v>92</v>
      </c>
      <c r="P15" s="48" t="s">
        <v>58</v>
      </c>
      <c r="Q15" s="54">
        <v>4.3E-3</v>
      </c>
      <c r="R15" s="54">
        <v>4.4999999999999997E-3</v>
      </c>
      <c r="S15" s="20">
        <v>0.955555555</v>
      </c>
      <c r="U15" s="66" t="s">
        <v>93</v>
      </c>
      <c r="V15" s="67" t="s">
        <v>94</v>
      </c>
      <c r="W15" s="67" t="s">
        <v>95</v>
      </c>
      <c r="X15" s="67" t="s">
        <v>96</v>
      </c>
      <c r="Y15" s="68" t="s">
        <v>97</v>
      </c>
      <c r="Z15" s="59"/>
      <c r="AA15" s="66" t="s">
        <v>93</v>
      </c>
      <c r="AB15" s="67" t="s">
        <v>94</v>
      </c>
      <c r="AC15" s="67" t="s">
        <v>95</v>
      </c>
      <c r="AD15" s="67" t="s">
        <v>96</v>
      </c>
      <c r="AE15" s="68" t="s">
        <v>97</v>
      </c>
    </row>
    <row r="16" spans="1:31" ht="25.5" customHeight="1">
      <c r="A16" s="2"/>
      <c r="B16" s="28" t="s">
        <v>72</v>
      </c>
      <c r="C16" s="19">
        <v>7406.86</v>
      </c>
      <c r="D16" s="19">
        <v>7418.6310000000003</v>
      </c>
      <c r="E16" s="20">
        <f>C16/D16</f>
        <v>0.99841331911507658</v>
      </c>
      <c r="F16" s="29" t="s">
        <v>56</v>
      </c>
      <c r="G16" s="34" t="s">
        <v>73</v>
      </c>
      <c r="H16" s="2"/>
      <c r="I16" s="28" t="s">
        <v>98</v>
      </c>
      <c r="J16" s="19">
        <v>22.428999999999998</v>
      </c>
      <c r="K16" s="19">
        <v>22.02</v>
      </c>
      <c r="L16" s="20">
        <f t="shared" ref="L16:L19" si="1">J16/K16</f>
        <v>1.0185740236148955</v>
      </c>
      <c r="M16" s="29" t="s">
        <v>85</v>
      </c>
      <c r="N16" s="34" t="s">
        <v>99</v>
      </c>
      <c r="P16" s="48" t="s">
        <v>100</v>
      </c>
      <c r="Q16" s="54">
        <v>0.73599999999999999</v>
      </c>
      <c r="R16" s="54">
        <v>0.74409999999999998</v>
      </c>
      <c r="S16" s="20">
        <v>1.0110054347826001</v>
      </c>
      <c r="U16" s="69">
        <v>1000</v>
      </c>
      <c r="V16" s="70">
        <v>1000</v>
      </c>
      <c r="W16" s="70">
        <v>4</v>
      </c>
      <c r="X16" s="70" t="s">
        <v>101</v>
      </c>
      <c r="Y16" s="71" t="s">
        <v>102</v>
      </c>
      <c r="Z16" s="58"/>
      <c r="AA16" s="69">
        <v>1000</v>
      </c>
      <c r="AB16" s="70">
        <v>1000</v>
      </c>
      <c r="AC16" s="70">
        <v>4</v>
      </c>
      <c r="AD16" s="70" t="s">
        <v>103</v>
      </c>
      <c r="AE16" s="71" t="s">
        <v>104</v>
      </c>
    </row>
    <row r="17" spans="1:31" ht="25.5" customHeight="1">
      <c r="A17" s="2"/>
      <c r="B17" s="28" t="s">
        <v>105</v>
      </c>
      <c r="C17" s="19">
        <v>1839.971</v>
      </c>
      <c r="D17" s="19">
        <v>1870.7470000000001</v>
      </c>
      <c r="E17" s="20">
        <f t="shared" ref="E17" si="2">C17/D17</f>
        <v>0.98354881766481517</v>
      </c>
      <c r="F17" s="29" t="s">
        <v>106</v>
      </c>
      <c r="G17" s="34" t="s">
        <v>73</v>
      </c>
      <c r="H17" s="2"/>
      <c r="I17" s="28" t="s">
        <v>107</v>
      </c>
      <c r="J17" s="19">
        <v>124.07216</v>
      </c>
      <c r="K17" s="19">
        <v>130.59349900000001</v>
      </c>
      <c r="L17" s="20">
        <f t="shared" si="1"/>
        <v>0.95006383127846195</v>
      </c>
      <c r="M17" s="29" t="s">
        <v>85</v>
      </c>
      <c r="N17" s="34" t="s">
        <v>86</v>
      </c>
      <c r="P17" s="48" t="s">
        <v>58</v>
      </c>
      <c r="Q17" s="54">
        <v>2.0000000000000001E-4</v>
      </c>
      <c r="R17" s="54">
        <v>2.0000000000000001E-4</v>
      </c>
      <c r="S17" s="52">
        <v>1</v>
      </c>
      <c r="U17" s="60">
        <v>2000</v>
      </c>
      <c r="V17" s="61">
        <v>2000</v>
      </c>
      <c r="W17" s="61">
        <v>4</v>
      </c>
      <c r="X17" s="61" t="s">
        <v>108</v>
      </c>
      <c r="Y17" s="62" t="s">
        <v>109</v>
      </c>
      <c r="Z17" s="58"/>
      <c r="AA17" s="60">
        <v>2000</v>
      </c>
      <c r="AB17" s="61">
        <v>2000</v>
      </c>
      <c r="AC17" s="61">
        <v>4</v>
      </c>
      <c r="AD17" s="61" t="s">
        <v>110</v>
      </c>
      <c r="AE17" s="62" t="s">
        <v>111</v>
      </c>
    </row>
    <row r="18" spans="1:31" ht="25.5" customHeight="1">
      <c r="A18" s="2"/>
      <c r="B18" s="28" t="s">
        <v>77</v>
      </c>
      <c r="C18" s="19">
        <v>299.08428800000002</v>
      </c>
      <c r="D18" s="19">
        <v>298.94508000000002</v>
      </c>
      <c r="E18" s="20">
        <f t="shared" ref="E18" si="3">C18/D18</f>
        <v>1.0004656641280063</v>
      </c>
      <c r="F18" s="29" t="s">
        <v>78</v>
      </c>
      <c r="G18" s="34" t="s">
        <v>79</v>
      </c>
      <c r="H18" s="2"/>
      <c r="I18" s="30" t="s">
        <v>112</v>
      </c>
      <c r="J18" s="31">
        <v>26.745367000000002</v>
      </c>
      <c r="K18" s="31">
        <v>25.942671000000001</v>
      </c>
      <c r="L18" s="32">
        <f t="shared" si="1"/>
        <v>1.0309411471162704</v>
      </c>
      <c r="M18" s="29" t="s">
        <v>85</v>
      </c>
      <c r="N18" s="34" t="s">
        <v>92</v>
      </c>
      <c r="U18" s="60">
        <v>5000</v>
      </c>
      <c r="V18" s="61">
        <v>5008</v>
      </c>
      <c r="W18" s="61">
        <v>4</v>
      </c>
      <c r="X18" s="61" t="s">
        <v>113</v>
      </c>
      <c r="Y18" s="62" t="s">
        <v>114</v>
      </c>
      <c r="Z18" s="58"/>
      <c r="AA18" s="60">
        <v>5000</v>
      </c>
      <c r="AB18" s="61">
        <v>5008</v>
      </c>
      <c r="AC18" s="61">
        <v>4</v>
      </c>
      <c r="AD18" s="61" t="s">
        <v>115</v>
      </c>
      <c r="AE18" s="62" t="s">
        <v>116</v>
      </c>
    </row>
    <row r="19" spans="1:31" ht="25.5" customHeight="1">
      <c r="A19" s="2"/>
      <c r="B19" s="28" t="s">
        <v>84</v>
      </c>
      <c r="C19" s="19">
        <v>105.730283</v>
      </c>
      <c r="D19" s="19">
        <v>107.034132</v>
      </c>
      <c r="E19" s="20">
        <f t="shared" ref="E19:E22" si="4">C19/D19</f>
        <v>0.98781838114966913</v>
      </c>
      <c r="F19" s="29" t="s">
        <v>85</v>
      </c>
      <c r="G19" s="34" t="s">
        <v>86</v>
      </c>
      <c r="H19" s="2"/>
      <c r="I19" s="28" t="s">
        <v>117</v>
      </c>
      <c r="J19" s="19">
        <v>33.195</v>
      </c>
      <c r="K19" s="19">
        <v>22.31</v>
      </c>
      <c r="L19" s="20">
        <f t="shared" si="1"/>
        <v>1.487897803675482</v>
      </c>
      <c r="M19" s="29" t="s">
        <v>85</v>
      </c>
      <c r="N19" s="34" t="s">
        <v>99</v>
      </c>
      <c r="U19" s="60">
        <v>10000</v>
      </c>
      <c r="V19" s="61">
        <v>10000</v>
      </c>
      <c r="W19" s="61">
        <v>4</v>
      </c>
      <c r="X19" s="61" t="s">
        <v>118</v>
      </c>
      <c r="Y19" s="62" t="s">
        <v>119</v>
      </c>
      <c r="Z19" s="58"/>
      <c r="AA19" s="60">
        <v>10000</v>
      </c>
      <c r="AB19" s="61">
        <v>10000</v>
      </c>
      <c r="AC19" s="61">
        <v>4</v>
      </c>
      <c r="AD19" s="61" t="s">
        <v>120</v>
      </c>
      <c r="AE19" s="62" t="s">
        <v>121</v>
      </c>
    </row>
    <row r="20" spans="1:31" ht="25.5" customHeight="1">
      <c r="A20" s="2"/>
      <c r="B20" s="28" t="s">
        <v>91</v>
      </c>
      <c r="C20" s="19">
        <v>26.453175999999999</v>
      </c>
      <c r="D20" s="19">
        <v>23.803702999999999</v>
      </c>
      <c r="E20" s="20">
        <f>C20/D20</f>
        <v>1.1113050771974429</v>
      </c>
      <c r="F20" s="29" t="s">
        <v>85</v>
      </c>
      <c r="G20" s="34" t="s">
        <v>92</v>
      </c>
      <c r="H20" s="2"/>
      <c r="U20" s="60">
        <v>15000</v>
      </c>
      <c r="V20" s="61">
        <v>15000</v>
      </c>
      <c r="W20" s="61">
        <v>4</v>
      </c>
      <c r="X20" s="61" t="s">
        <v>122</v>
      </c>
      <c r="Y20" s="62" t="s">
        <v>123</v>
      </c>
      <c r="Z20" s="58"/>
      <c r="AA20" s="60">
        <v>15000</v>
      </c>
      <c r="AB20" s="61">
        <v>15000</v>
      </c>
      <c r="AC20" s="61">
        <v>4</v>
      </c>
      <c r="AD20" s="61" t="s">
        <v>124</v>
      </c>
      <c r="AE20" s="62" t="s">
        <v>125</v>
      </c>
    </row>
    <row r="21" spans="1:31" ht="25.5" customHeight="1">
      <c r="A21" s="2"/>
      <c r="B21" s="28" t="s">
        <v>98</v>
      </c>
      <c r="C21" s="19">
        <v>22.428999999999998</v>
      </c>
      <c r="D21" s="19">
        <v>22.02</v>
      </c>
      <c r="E21" s="20">
        <f t="shared" ref="E21:E22" si="5">C21/D21</f>
        <v>1.0185740236148955</v>
      </c>
      <c r="F21" s="29" t="s">
        <v>85</v>
      </c>
      <c r="G21" s="34" t="s">
        <v>99</v>
      </c>
      <c r="H21" s="2"/>
      <c r="U21" s="60">
        <v>18000</v>
      </c>
      <c r="V21" s="61">
        <v>18008</v>
      </c>
      <c r="W21" s="61">
        <v>4</v>
      </c>
      <c r="X21" s="61" t="s">
        <v>126</v>
      </c>
      <c r="Y21" s="62" t="s">
        <v>127</v>
      </c>
      <c r="Z21" s="58"/>
      <c r="AA21" s="60">
        <v>18000</v>
      </c>
      <c r="AB21" s="61">
        <v>18008</v>
      </c>
      <c r="AC21" s="61">
        <v>4</v>
      </c>
      <c r="AD21" s="61" t="s">
        <v>128</v>
      </c>
      <c r="AE21" s="62" t="s">
        <v>129</v>
      </c>
    </row>
    <row r="22" spans="1:31" ht="25.5" customHeight="1">
      <c r="A22" s="2"/>
      <c r="B22" s="28" t="s">
        <v>107</v>
      </c>
      <c r="C22" s="19">
        <v>124.07216</v>
      </c>
      <c r="D22" s="19">
        <v>130.59349900000001</v>
      </c>
      <c r="E22" s="20">
        <f t="shared" ref="E22:E24" si="6">C22/D22</f>
        <v>0.95006383127846195</v>
      </c>
      <c r="F22" s="29" t="s">
        <v>85</v>
      </c>
      <c r="G22" s="34" t="s">
        <v>86</v>
      </c>
      <c r="H22" s="2"/>
      <c r="U22" s="60">
        <v>20000</v>
      </c>
      <c r="V22" s="61">
        <v>20016</v>
      </c>
      <c r="W22" s="61">
        <v>4</v>
      </c>
      <c r="X22" s="61" t="s">
        <v>130</v>
      </c>
      <c r="Y22" s="62" t="s">
        <v>131</v>
      </c>
      <c r="Z22" s="58"/>
      <c r="AA22" s="60">
        <v>20000</v>
      </c>
      <c r="AB22" s="61">
        <v>20016</v>
      </c>
      <c r="AC22" s="61">
        <v>4</v>
      </c>
      <c r="AD22" s="61" t="s">
        <v>132</v>
      </c>
      <c r="AE22" s="62" t="s">
        <v>133</v>
      </c>
    </row>
    <row r="23" spans="1:31" ht="25.5" customHeight="1">
      <c r="A23" s="2"/>
      <c r="B23" s="30" t="s">
        <v>112</v>
      </c>
      <c r="C23" s="31">
        <v>26.745367000000002</v>
      </c>
      <c r="D23" s="31">
        <v>25.942671000000001</v>
      </c>
      <c r="E23" s="32">
        <f t="shared" si="6"/>
        <v>1.0309411471162704</v>
      </c>
      <c r="F23" s="29" t="s">
        <v>85</v>
      </c>
      <c r="G23" s="34" t="s">
        <v>92</v>
      </c>
      <c r="H23" s="2"/>
      <c r="U23" s="60">
        <v>22000</v>
      </c>
      <c r="V23" s="61">
        <v>22008</v>
      </c>
      <c r="W23" s="61">
        <v>4</v>
      </c>
      <c r="X23" s="61" t="s">
        <v>134</v>
      </c>
      <c r="Y23" s="62" t="s">
        <v>135</v>
      </c>
      <c r="Z23" s="58"/>
      <c r="AA23" s="60">
        <v>22000</v>
      </c>
      <c r="AB23" s="61">
        <v>22008</v>
      </c>
      <c r="AC23" s="61">
        <v>4</v>
      </c>
      <c r="AD23" s="61" t="s">
        <v>136</v>
      </c>
      <c r="AE23" s="62" t="s">
        <v>137</v>
      </c>
    </row>
    <row r="24" spans="1:31" ht="25.5" customHeight="1">
      <c r="A24" s="2"/>
      <c r="B24" s="28" t="s">
        <v>117</v>
      </c>
      <c r="C24" s="19">
        <v>33.195</v>
      </c>
      <c r="D24" s="19">
        <v>22.31</v>
      </c>
      <c r="E24" s="20">
        <f t="shared" si="6"/>
        <v>1.487897803675482</v>
      </c>
      <c r="F24" s="29" t="s">
        <v>85</v>
      </c>
      <c r="G24" s="34" t="s">
        <v>99</v>
      </c>
      <c r="H24" s="2"/>
      <c r="U24" s="60">
        <v>25000</v>
      </c>
      <c r="V24" s="61">
        <v>25000</v>
      </c>
      <c r="W24" s="61">
        <v>4</v>
      </c>
      <c r="X24" s="61" t="s">
        <v>138</v>
      </c>
      <c r="Y24" s="62" t="s">
        <v>139</v>
      </c>
      <c r="Z24" s="58"/>
      <c r="AA24" s="60">
        <v>25000</v>
      </c>
      <c r="AB24" s="61">
        <v>25000</v>
      </c>
      <c r="AC24" s="61">
        <v>4</v>
      </c>
      <c r="AD24" s="61" t="s">
        <v>140</v>
      </c>
      <c r="AE24" s="62" t="s">
        <v>141</v>
      </c>
    </row>
    <row r="25" spans="1:31" ht="25.5" customHeight="1">
      <c r="A25" s="2"/>
      <c r="B25" s="2"/>
      <c r="C25" s="2"/>
      <c r="D25" s="2"/>
      <c r="E25" s="2"/>
      <c r="G25" s="37"/>
      <c r="H25" s="2"/>
      <c r="U25" s="60">
        <v>26000</v>
      </c>
      <c r="V25" s="61">
        <v>26000</v>
      </c>
      <c r="W25" s="61">
        <v>4</v>
      </c>
      <c r="X25" s="61" t="s">
        <v>142</v>
      </c>
      <c r="Y25" s="62" t="s">
        <v>143</v>
      </c>
      <c r="Z25" s="58"/>
      <c r="AA25" s="60">
        <v>26000</v>
      </c>
      <c r="AB25" s="61">
        <v>26000</v>
      </c>
      <c r="AC25" s="61">
        <v>4</v>
      </c>
      <c r="AD25" s="61" t="s">
        <v>144</v>
      </c>
      <c r="AE25" s="62" t="s">
        <v>145</v>
      </c>
    </row>
    <row r="26" spans="1:31" ht="25.5" customHeight="1">
      <c r="A26" s="2"/>
      <c r="B26" s="9" t="s">
        <v>146</v>
      </c>
      <c r="C26" s="75" t="s">
        <v>147</v>
      </c>
      <c r="D26" s="76"/>
      <c r="E26" s="2"/>
      <c r="F26" s="2"/>
      <c r="G26" s="2"/>
      <c r="H26" s="2"/>
      <c r="I26" s="2"/>
      <c r="J26" s="2"/>
      <c r="K26" s="2"/>
      <c r="L26" s="2"/>
      <c r="U26" s="60">
        <v>27000</v>
      </c>
      <c r="V26" s="61">
        <v>27000</v>
      </c>
      <c r="W26" s="61">
        <v>4</v>
      </c>
      <c r="X26" s="61" t="s">
        <v>148</v>
      </c>
      <c r="Y26" s="62" t="s">
        <v>149</v>
      </c>
      <c r="Z26" s="58"/>
      <c r="AA26" s="60">
        <v>27000</v>
      </c>
      <c r="AB26" s="61">
        <v>27000</v>
      </c>
      <c r="AC26" s="61">
        <v>4</v>
      </c>
      <c r="AD26" s="61" t="s">
        <v>150</v>
      </c>
      <c r="AE26" s="62" t="s">
        <v>151</v>
      </c>
    </row>
    <row r="27" spans="1:31" ht="25.5" customHeight="1">
      <c r="A27" s="2"/>
      <c r="B27" s="16" t="s">
        <v>152</v>
      </c>
      <c r="C27" s="17" t="s">
        <v>12</v>
      </c>
      <c r="D27" s="11" t="s">
        <v>153</v>
      </c>
      <c r="E27" s="2"/>
      <c r="F27" s="2"/>
      <c r="G27" s="23" t="s">
        <v>154</v>
      </c>
      <c r="H27" s="43" t="s">
        <v>39</v>
      </c>
      <c r="I27" s="44" t="s">
        <v>40</v>
      </c>
      <c r="J27" s="26" t="s">
        <v>36</v>
      </c>
      <c r="K27" s="26" t="s">
        <v>155</v>
      </c>
      <c r="L27" s="2"/>
      <c r="U27" s="60">
        <v>30000</v>
      </c>
      <c r="V27" s="61">
        <v>30000</v>
      </c>
      <c r="W27" s="61">
        <v>1</v>
      </c>
      <c r="X27" s="61" t="s">
        <v>156</v>
      </c>
      <c r="Y27" s="62" t="s">
        <v>156</v>
      </c>
      <c r="Z27" s="58"/>
      <c r="AA27" s="60">
        <v>30000</v>
      </c>
      <c r="AB27" s="61">
        <v>30000</v>
      </c>
      <c r="AC27" s="61">
        <v>1</v>
      </c>
      <c r="AD27" s="61" t="s">
        <v>157</v>
      </c>
      <c r="AE27" s="62" t="s">
        <v>157</v>
      </c>
    </row>
    <row r="28" spans="1:31" ht="25.5" customHeight="1">
      <c r="A28" s="2"/>
      <c r="B28" s="16" t="s">
        <v>78</v>
      </c>
      <c r="C28" s="17" t="s">
        <v>13</v>
      </c>
      <c r="D28" s="12" t="s">
        <v>24</v>
      </c>
      <c r="E28" s="2"/>
      <c r="F28" s="2"/>
      <c r="G28" s="28" t="s">
        <v>84</v>
      </c>
      <c r="H28" s="19">
        <v>105.730283</v>
      </c>
      <c r="I28" s="19">
        <v>107.034132</v>
      </c>
      <c r="J28" s="20">
        <f t="shared" ref="J28:K31" si="7">H28/I28</f>
        <v>0.98781838114966913</v>
      </c>
      <c r="K28" s="20">
        <f>H28/I28</f>
        <v>0.98781838114966913</v>
      </c>
      <c r="L28" s="2"/>
      <c r="U28" s="60">
        <v>35000</v>
      </c>
      <c r="V28" s="61">
        <v>35000</v>
      </c>
      <c r="W28" s="61">
        <v>1</v>
      </c>
      <c r="X28" s="61" t="s">
        <v>158</v>
      </c>
      <c r="Y28" s="62" t="s">
        <v>158</v>
      </c>
      <c r="Z28" s="58"/>
      <c r="AA28" s="60">
        <v>35000</v>
      </c>
      <c r="AB28" s="61">
        <v>35000</v>
      </c>
      <c r="AC28" s="61">
        <v>1</v>
      </c>
      <c r="AD28" s="61" t="s">
        <v>159</v>
      </c>
      <c r="AE28" s="62" t="s">
        <v>159</v>
      </c>
    </row>
    <row r="29" spans="1:31" ht="25.5" customHeight="1">
      <c r="A29" s="2"/>
      <c r="B29" s="16" t="s">
        <v>160</v>
      </c>
      <c r="C29" s="17" t="s">
        <v>14</v>
      </c>
      <c r="D29" s="12" t="s">
        <v>25</v>
      </c>
      <c r="E29" s="2"/>
      <c r="F29" s="2"/>
      <c r="G29" s="28" t="s">
        <v>91</v>
      </c>
      <c r="H29" s="19">
        <v>26.453175999999999</v>
      </c>
      <c r="I29" s="19">
        <v>23.803702999999999</v>
      </c>
      <c r="J29" s="20">
        <f>H29/I29</f>
        <v>1.1113050771974429</v>
      </c>
      <c r="K29" s="20">
        <f t="shared" ref="K29:K30" si="8">H29/I29</f>
        <v>1.1113050771974429</v>
      </c>
      <c r="L29" s="2"/>
      <c r="U29" s="60">
        <v>40000</v>
      </c>
      <c r="V29" s="61">
        <v>40000</v>
      </c>
      <c r="W29" s="61">
        <v>1</v>
      </c>
      <c r="X29" s="61" t="s">
        <v>161</v>
      </c>
      <c r="Y29" s="62" t="s">
        <v>161</v>
      </c>
      <c r="Z29" s="58"/>
      <c r="AA29" s="60">
        <v>40000</v>
      </c>
      <c r="AB29" s="61">
        <v>40000</v>
      </c>
      <c r="AC29" s="61">
        <v>1</v>
      </c>
      <c r="AD29" s="61" t="s">
        <v>162</v>
      </c>
      <c r="AE29" s="62" t="s">
        <v>162</v>
      </c>
    </row>
    <row r="30" spans="1:31" ht="25.5" customHeight="1">
      <c r="A30" s="2"/>
      <c r="B30" s="16" t="s">
        <v>163</v>
      </c>
      <c r="C30" s="17" t="s">
        <v>15</v>
      </c>
      <c r="D30" s="13" t="s">
        <v>26</v>
      </c>
      <c r="E30" s="2"/>
      <c r="F30" s="2"/>
      <c r="G30" s="28" t="s">
        <v>98</v>
      </c>
      <c r="H30" s="19">
        <v>22.428999999999998</v>
      </c>
      <c r="I30" s="19">
        <v>22.02</v>
      </c>
      <c r="J30" s="20">
        <f t="shared" ref="J30:K33" si="9">H30/I30</f>
        <v>1.0185740236148955</v>
      </c>
      <c r="K30" s="20">
        <f t="shared" si="8"/>
        <v>1.0185740236148955</v>
      </c>
      <c r="L30" s="2"/>
      <c r="U30" s="63">
        <v>45000</v>
      </c>
      <c r="V30" s="64">
        <v>45000</v>
      </c>
      <c r="W30" s="64">
        <v>1</v>
      </c>
      <c r="X30" s="64" t="s">
        <v>164</v>
      </c>
      <c r="Y30" s="65" t="s">
        <v>164</v>
      </c>
      <c r="Z30" s="58"/>
      <c r="AA30" s="63">
        <v>45000</v>
      </c>
      <c r="AB30" s="64">
        <v>45000</v>
      </c>
      <c r="AC30" s="64">
        <v>1</v>
      </c>
      <c r="AD30" s="64" t="s">
        <v>165</v>
      </c>
      <c r="AE30" s="65" t="s">
        <v>165</v>
      </c>
    </row>
    <row r="31" spans="1:31" ht="25.5" customHeight="1">
      <c r="A31" s="2"/>
      <c r="B31" s="16" t="s">
        <v>166</v>
      </c>
      <c r="C31" s="17" t="s">
        <v>16</v>
      </c>
      <c r="D31" s="13" t="s">
        <v>27</v>
      </c>
      <c r="E31" s="2"/>
      <c r="F31" s="2"/>
      <c r="G31" s="28" t="s">
        <v>107</v>
      </c>
      <c r="H31" s="19">
        <v>124.07216</v>
      </c>
      <c r="I31" s="19">
        <v>130.59349900000001</v>
      </c>
      <c r="J31" s="20">
        <f t="shared" si="9"/>
        <v>0.95006383127846195</v>
      </c>
      <c r="K31" s="20">
        <f>H28/I31</f>
        <v>0.80961367763030834</v>
      </c>
      <c r="L31" s="2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</row>
    <row r="32" spans="1:31" ht="25.5" customHeight="1">
      <c r="A32" s="2"/>
      <c r="B32" s="16" t="s">
        <v>6</v>
      </c>
      <c r="C32" s="17" t="s">
        <v>17</v>
      </c>
      <c r="D32" s="12" t="s">
        <v>167</v>
      </c>
      <c r="E32" s="2"/>
      <c r="F32" s="2"/>
      <c r="G32" s="30" t="s">
        <v>112</v>
      </c>
      <c r="H32" s="31">
        <v>26.745367000000002</v>
      </c>
      <c r="I32" s="31">
        <v>25.942671000000001</v>
      </c>
      <c r="J32" s="32">
        <f t="shared" si="9"/>
        <v>1.0309411471162704</v>
      </c>
      <c r="K32" s="20">
        <f>H30/I32</f>
        <v>0.86456016807213099</v>
      </c>
      <c r="L32" s="2"/>
    </row>
    <row r="33" spans="1:13" ht="25.5" customHeight="1">
      <c r="A33" s="2"/>
      <c r="B33" s="16" t="s">
        <v>168</v>
      </c>
      <c r="C33" s="17" t="s">
        <v>18</v>
      </c>
      <c r="D33" s="12" t="s">
        <v>169</v>
      </c>
      <c r="E33" s="2"/>
      <c r="F33" s="2"/>
      <c r="G33" s="28" t="s">
        <v>117</v>
      </c>
      <c r="H33" s="19">
        <v>33.195</v>
      </c>
      <c r="I33" s="19">
        <v>22.31</v>
      </c>
      <c r="J33" s="20">
        <f t="shared" si="9"/>
        <v>1.487897803675482</v>
      </c>
      <c r="K33" s="20">
        <f>H30/I33</f>
        <v>1.0053339309726579</v>
      </c>
      <c r="L33" s="2"/>
    </row>
    <row r="34" spans="1:13" ht="25.5" customHeight="1">
      <c r="A34" s="2"/>
      <c r="B34" s="16" t="s">
        <v>170</v>
      </c>
      <c r="C34" s="17" t="s">
        <v>171</v>
      </c>
      <c r="D34" s="13" t="s">
        <v>172</v>
      </c>
      <c r="E34" s="2"/>
      <c r="F34" s="2"/>
      <c r="G34" s="28" t="s">
        <v>173</v>
      </c>
      <c r="H34" s="19">
        <v>98.702173000000002</v>
      </c>
      <c r="I34" s="19">
        <v>99.379000000000005</v>
      </c>
      <c r="J34" s="20">
        <f t="shared" ref="J33:K34" si="10">H34/I34</f>
        <v>0.9931894364000442</v>
      </c>
      <c r="K34" s="20">
        <f>H28/I34</f>
        <v>1.0639097092947201</v>
      </c>
      <c r="L34" s="2"/>
    </row>
    <row r="35" spans="1:13" ht="25.5" customHeight="1">
      <c r="A35" s="2"/>
      <c r="B35" s="16" t="s">
        <v>174</v>
      </c>
      <c r="C35" s="17" t="s">
        <v>20</v>
      </c>
      <c r="D35" s="14" t="s">
        <v>20</v>
      </c>
      <c r="E35" s="2"/>
      <c r="F35" s="2"/>
      <c r="G35" s="28" t="s">
        <v>175</v>
      </c>
      <c r="H35" s="19">
        <v>7.2240729999999997</v>
      </c>
      <c r="I35" s="19">
        <v>6.0675999999999997</v>
      </c>
      <c r="J35" s="20">
        <f t="shared" ref="J35:K35" si="11">H35/I35</f>
        <v>1.1905980947986023</v>
      </c>
      <c r="K35" s="20">
        <f>H35/I35</f>
        <v>1.1905980947986023</v>
      </c>
      <c r="L35" s="2"/>
      <c r="M35" s="2"/>
    </row>
    <row r="36" spans="1:13" ht="25.5" customHeight="1">
      <c r="A36" s="2"/>
      <c r="B36" s="16" t="s">
        <v>176</v>
      </c>
      <c r="C36" s="18" t="s">
        <v>21</v>
      </c>
      <c r="D36" s="15" t="s">
        <v>21</v>
      </c>
      <c r="E36" s="2"/>
      <c r="F36" s="2"/>
      <c r="G36" s="28" t="s">
        <v>177</v>
      </c>
      <c r="H36" s="19">
        <v>6.0833000000000004</v>
      </c>
      <c r="I36" s="19">
        <v>7.2687999999999997</v>
      </c>
      <c r="J36" s="20">
        <f t="shared" ref="J36:K36" si="12">H36/I36</f>
        <v>0.83690567906669611</v>
      </c>
      <c r="K36" s="20">
        <f>H35/I36</f>
        <v>0.99384671472595199</v>
      </c>
      <c r="L36" s="2"/>
    </row>
    <row r="37" spans="1:13" ht="25.5" customHeight="1">
      <c r="A37" s="2"/>
      <c r="B37" s="2"/>
      <c r="C37" s="2"/>
      <c r="D37" s="2"/>
      <c r="E37" s="2"/>
      <c r="F37" s="2"/>
      <c r="G37" s="28" t="s">
        <v>178</v>
      </c>
      <c r="H37" s="19">
        <v>3.81</v>
      </c>
      <c r="I37" s="19">
        <v>3.72</v>
      </c>
      <c r="J37" s="20">
        <f t="shared" ref="J37:K38" si="13">H37/I37</f>
        <v>1.0241935483870968</v>
      </c>
      <c r="K37" s="20">
        <f>H37/I37</f>
        <v>1.0241935483870968</v>
      </c>
      <c r="L37" s="2"/>
    </row>
    <row r="38" spans="1:13" ht="25.5" customHeight="1">
      <c r="A38" s="2"/>
      <c r="B38" s="2"/>
      <c r="C38" s="2"/>
      <c r="D38" s="2"/>
      <c r="E38" s="2"/>
      <c r="F38" s="2"/>
      <c r="G38" s="28" t="s">
        <v>179</v>
      </c>
      <c r="H38" s="19">
        <v>1.337</v>
      </c>
      <c r="I38" s="19">
        <v>1.2843</v>
      </c>
      <c r="J38" s="20">
        <f t="shared" si="13"/>
        <v>1.0410340263178386</v>
      </c>
      <c r="K38" s="20">
        <f>H37/I38</f>
        <v>2.9665965895818736</v>
      </c>
      <c r="L38" s="2"/>
    </row>
    <row r="39" spans="1:13" ht="25.5" customHeight="1">
      <c r="F39" s="2"/>
      <c r="G39" s="2"/>
      <c r="H39" s="2"/>
      <c r="I39" s="2"/>
      <c r="J39" s="2"/>
      <c r="K39" s="2"/>
      <c r="L39" s="2"/>
    </row>
    <row r="40" spans="1:13" ht="25.5" customHeight="1">
      <c r="F40" s="2"/>
      <c r="G40" s="23" t="s">
        <v>180</v>
      </c>
      <c r="H40" s="44" t="s">
        <v>181</v>
      </c>
      <c r="I40" s="72" t="s">
        <v>182</v>
      </c>
      <c r="J40" s="77" t="s">
        <v>155</v>
      </c>
      <c r="K40" s="77"/>
      <c r="L40" s="2"/>
    </row>
    <row r="41" spans="1:13" ht="25.5" customHeight="1">
      <c r="A41" s="35" t="s">
        <v>183</v>
      </c>
      <c r="B41" s="35" t="s">
        <v>184</v>
      </c>
      <c r="C41" s="35" t="s">
        <v>185</v>
      </c>
      <c r="D41" s="35" t="s">
        <v>186</v>
      </c>
      <c r="E41" s="35" t="s">
        <v>187</v>
      </c>
      <c r="F41" s="2"/>
      <c r="G41" s="28" t="s">
        <v>188</v>
      </c>
      <c r="H41" s="19">
        <v>104.519616</v>
      </c>
      <c r="I41" s="19">
        <v>25.856838</v>
      </c>
      <c r="J41" s="73">
        <f>H28/H41</f>
        <v>1.0115831558355515</v>
      </c>
      <c r="K41" s="73">
        <f>H29/I41</f>
        <v>1.0230630674949504</v>
      </c>
      <c r="L41" s="2"/>
    </row>
    <row r="42" spans="1:13" ht="25.5" customHeight="1">
      <c r="A42" s="35" t="s">
        <v>189</v>
      </c>
      <c r="B42" s="36">
        <f>1000/B43</f>
        <v>5.882352941176471</v>
      </c>
      <c r="C42" s="36">
        <f t="shared" ref="C42:E42" si="14">1000/C43</f>
        <v>4.7846889952153111</v>
      </c>
      <c r="D42" s="36">
        <f t="shared" si="14"/>
        <v>13.157894736842104</v>
      </c>
      <c r="E42" s="36">
        <f t="shared" si="14"/>
        <v>12.987012987012987</v>
      </c>
      <c r="F42" s="2"/>
      <c r="G42" s="28" t="s">
        <v>190</v>
      </c>
      <c r="H42" s="19" t="s">
        <v>191</v>
      </c>
      <c r="I42" s="19">
        <v>67.680000000000007</v>
      </c>
      <c r="J42" s="20" t="s">
        <v>192</v>
      </c>
      <c r="K42" s="20">
        <f>H29/I42</f>
        <v>0.39085661938534272</v>
      </c>
      <c r="L42" s="2"/>
    </row>
    <row r="43" spans="1:13" ht="25.5" customHeight="1">
      <c r="A43" s="35" t="s">
        <v>193</v>
      </c>
      <c r="B43" s="36">
        <v>170</v>
      </c>
      <c r="C43" s="36">
        <v>209</v>
      </c>
      <c r="D43" s="36">
        <v>76</v>
      </c>
      <c r="E43" s="36">
        <v>77</v>
      </c>
      <c r="G43" s="2"/>
      <c r="H43" s="2"/>
      <c r="I43" s="2"/>
      <c r="J43" s="2"/>
      <c r="K43" s="2"/>
    </row>
    <row r="45" spans="1:13" ht="25.5" customHeight="1">
      <c r="A45" s="35" t="s">
        <v>183</v>
      </c>
      <c r="B45" s="35" t="s">
        <v>194</v>
      </c>
      <c r="C45" s="35" t="s">
        <v>195</v>
      </c>
      <c r="D45" s="35" t="s">
        <v>196</v>
      </c>
      <c r="G45" s="23" t="s">
        <v>154</v>
      </c>
      <c r="H45" s="43" t="s">
        <v>39</v>
      </c>
      <c r="I45" s="44" t="s">
        <v>40</v>
      </c>
      <c r="J45" s="26" t="s">
        <v>36</v>
      </c>
      <c r="K45" s="26" t="s">
        <v>155</v>
      </c>
    </row>
    <row r="46" spans="1:13" ht="25.5" customHeight="1">
      <c r="A46" s="35" t="s">
        <v>197</v>
      </c>
      <c r="B46" s="36">
        <f>10000/B47</f>
        <v>3.3642756983563498</v>
      </c>
      <c r="C46" s="36">
        <f t="shared" ref="C46" si="15">10000/C47</f>
        <v>3.3623639839709383</v>
      </c>
      <c r="D46" s="36">
        <f t="shared" ref="D46" si="16">10000/D47</f>
        <v>2.7567962609020955</v>
      </c>
      <c r="G46" s="48" t="s">
        <v>84</v>
      </c>
      <c r="H46" s="49">
        <v>105.730283</v>
      </c>
      <c r="I46" s="49">
        <v>107.034132</v>
      </c>
      <c r="J46" s="45">
        <f t="shared" ref="J46:J49" si="17">H46/I46</f>
        <v>0.98781838114966913</v>
      </c>
      <c r="K46" s="45">
        <f>H46/I46</f>
        <v>0.98781838114966913</v>
      </c>
    </row>
    <row r="47" spans="1:13" ht="25.5" customHeight="1">
      <c r="A47" s="35" t="s">
        <v>193</v>
      </c>
      <c r="B47" s="36">
        <v>2972.4079999999999</v>
      </c>
      <c r="C47" s="36">
        <v>2974.098</v>
      </c>
      <c r="D47" s="36">
        <v>3627.3989999999999</v>
      </c>
      <c r="G47" s="48" t="s">
        <v>91</v>
      </c>
      <c r="H47" s="49">
        <v>26.453175999999999</v>
      </c>
      <c r="I47" s="49">
        <v>23.803702999999999</v>
      </c>
      <c r="J47" s="45">
        <f>H47/I47</f>
        <v>1.1113050771974429</v>
      </c>
      <c r="K47" s="45">
        <f t="shared" ref="K47:K48" si="18">H47/I47</f>
        <v>1.1113050771974429</v>
      </c>
    </row>
    <row r="48" spans="1:13" ht="25.5" customHeight="1">
      <c r="G48" s="48" t="s">
        <v>98</v>
      </c>
      <c r="H48" s="49">
        <v>22.428999999999998</v>
      </c>
      <c r="I48" s="49">
        <v>22.02</v>
      </c>
      <c r="J48" s="45">
        <f t="shared" ref="J48:J56" si="19">H48/I48</f>
        <v>1.0185740236148955</v>
      </c>
      <c r="K48" s="45">
        <f t="shared" si="18"/>
        <v>1.0185740236148955</v>
      </c>
    </row>
    <row r="49" spans="1:11" ht="25.5" customHeight="1">
      <c r="G49" s="48" t="s">
        <v>107</v>
      </c>
      <c r="H49" s="49">
        <v>124.07216</v>
      </c>
      <c r="I49" s="49">
        <v>130.59349900000001</v>
      </c>
      <c r="J49" s="45">
        <f t="shared" si="19"/>
        <v>0.95006383127846195</v>
      </c>
      <c r="K49" s="45">
        <f>H46/I49</f>
        <v>0.80961367763030834</v>
      </c>
    </row>
    <row r="50" spans="1:11" ht="25.5" customHeight="1">
      <c r="G50" s="50" t="s">
        <v>112</v>
      </c>
      <c r="H50" s="51">
        <v>26.745367000000002</v>
      </c>
      <c r="I50" s="51">
        <v>25.942671000000001</v>
      </c>
      <c r="J50" s="46">
        <f t="shared" si="19"/>
        <v>1.0309411471162704</v>
      </c>
      <c r="K50" s="45">
        <f>H48/I50</f>
        <v>0.86456016807213099</v>
      </c>
    </row>
    <row r="51" spans="1:11" ht="25.5" customHeight="1">
      <c r="G51" s="48" t="s">
        <v>117</v>
      </c>
      <c r="H51" s="49">
        <v>33.195</v>
      </c>
      <c r="I51" s="49">
        <v>22.31</v>
      </c>
      <c r="J51" s="45">
        <f t="shared" si="19"/>
        <v>1.487897803675482</v>
      </c>
      <c r="K51" s="52">
        <f>H48/I51</f>
        <v>1.0053339309726579</v>
      </c>
    </row>
    <row r="52" spans="1:11" ht="25.5" customHeight="1">
      <c r="G52" s="48" t="s">
        <v>173</v>
      </c>
      <c r="H52" s="49">
        <v>98.702173000000002</v>
      </c>
      <c r="I52" s="49">
        <v>99.379000000000005</v>
      </c>
      <c r="J52" s="52">
        <f t="shared" si="19"/>
        <v>0.9931894364000442</v>
      </c>
      <c r="K52" s="45">
        <f>H46/I52</f>
        <v>1.0639097092947201</v>
      </c>
    </row>
    <row r="53" spans="1:11" ht="25.5" customHeight="1">
      <c r="G53" s="48" t="s">
        <v>175</v>
      </c>
      <c r="H53" s="49">
        <v>7.2240729999999997</v>
      </c>
      <c r="I53" s="49">
        <v>6.0675999999999997</v>
      </c>
      <c r="J53" s="45">
        <f t="shared" si="19"/>
        <v>1.1905980947986023</v>
      </c>
      <c r="K53" s="45">
        <f>H53/I53</f>
        <v>1.1905980947986023</v>
      </c>
    </row>
    <row r="54" spans="1:11" ht="25.5" customHeight="1">
      <c r="G54" s="48" t="s">
        <v>177</v>
      </c>
      <c r="H54" s="49">
        <v>6.0833000000000004</v>
      </c>
      <c r="I54" s="49">
        <v>7.2687999999999997</v>
      </c>
      <c r="J54" s="45">
        <f t="shared" si="19"/>
        <v>0.83690567906669611</v>
      </c>
      <c r="K54" s="52">
        <f>H53/I54</f>
        <v>0.99384671472595199</v>
      </c>
    </row>
    <row r="55" spans="1:11" ht="25.5" customHeight="1">
      <c r="G55" s="48" t="s">
        <v>178</v>
      </c>
      <c r="H55" s="49">
        <v>3.81</v>
      </c>
      <c r="I55" s="49">
        <v>3.72</v>
      </c>
      <c r="J55" s="45">
        <f t="shared" si="19"/>
        <v>1.0241935483870968</v>
      </c>
      <c r="K55" s="45">
        <f>H55/I55</f>
        <v>1.0241935483870968</v>
      </c>
    </row>
    <row r="56" spans="1:11" ht="25.5" customHeight="1">
      <c r="G56" s="48" t="s">
        <v>179</v>
      </c>
      <c r="H56" s="49">
        <v>1.337</v>
      </c>
      <c r="I56" s="49">
        <v>1.2843</v>
      </c>
      <c r="J56" s="45">
        <f t="shared" si="19"/>
        <v>1.0410340263178386</v>
      </c>
      <c r="K56" s="45">
        <f>H55/I56</f>
        <v>2.9665965895818736</v>
      </c>
    </row>
    <row r="57" spans="1:11" ht="25.5" customHeight="1">
      <c r="A57" s="35" t="s">
        <v>183</v>
      </c>
      <c r="B57" s="35" t="s">
        <v>184</v>
      </c>
      <c r="C57" s="35" t="s">
        <v>186</v>
      </c>
      <c r="D57" s="35" t="s">
        <v>185</v>
      </c>
      <c r="E57" s="35" t="s">
        <v>187</v>
      </c>
      <c r="G57" s="47"/>
      <c r="H57" s="47"/>
      <c r="I57" s="47"/>
      <c r="J57" s="47"/>
      <c r="K57" s="47"/>
    </row>
    <row r="58" spans="1:11" ht="25.5" customHeight="1">
      <c r="A58" s="35" t="s">
        <v>189</v>
      </c>
      <c r="B58" s="36">
        <v>5.882352941176471</v>
      </c>
      <c r="C58" s="36">
        <v>13.157894736842104</v>
      </c>
      <c r="D58" s="36">
        <v>4.7846889952153111</v>
      </c>
      <c r="E58" s="36">
        <v>12.987012987012987</v>
      </c>
      <c r="G58" s="23" t="s">
        <v>180</v>
      </c>
      <c r="H58" s="44" t="s">
        <v>181</v>
      </c>
      <c r="I58" s="44" t="s">
        <v>182</v>
      </c>
      <c r="J58" s="78" t="s">
        <v>155</v>
      </c>
      <c r="K58" s="79"/>
    </row>
    <row r="59" spans="1:11" ht="25.5" customHeight="1">
      <c r="A59" s="35" t="s">
        <v>193</v>
      </c>
      <c r="B59" s="36">
        <v>170</v>
      </c>
      <c r="C59" s="36">
        <v>76</v>
      </c>
      <c r="D59" s="36">
        <v>209</v>
      </c>
      <c r="E59" s="36">
        <v>77</v>
      </c>
      <c r="G59" s="48" t="s">
        <v>188</v>
      </c>
      <c r="H59" s="49">
        <v>104.519616</v>
      </c>
      <c r="I59" s="49">
        <v>25.856838</v>
      </c>
      <c r="J59" s="45">
        <f>H46/H59</f>
        <v>1.0115831558355515</v>
      </c>
      <c r="K59" s="45">
        <f>H47/I59</f>
        <v>1.0230630674949504</v>
      </c>
    </row>
    <row r="60" spans="1:11" ht="25.5" customHeight="1">
      <c r="A60" s="42"/>
      <c r="B60" s="21">
        <f>B59/$D$59</f>
        <v>0.8133971291866029</v>
      </c>
      <c r="C60" s="21">
        <f t="shared" ref="C60:E60" si="20">C59/$D$59</f>
        <v>0.36363636363636365</v>
      </c>
      <c r="D60" s="21">
        <f t="shared" si="20"/>
        <v>1</v>
      </c>
      <c r="E60" s="21">
        <f t="shared" si="20"/>
        <v>0.36842105263157893</v>
      </c>
      <c r="G60" s="48" t="s">
        <v>190</v>
      </c>
      <c r="H60" s="49" t="s">
        <v>191</v>
      </c>
      <c r="I60" s="49">
        <v>67.680000000000007</v>
      </c>
      <c r="J60" s="45" t="s">
        <v>192</v>
      </c>
      <c r="K60" s="45">
        <f>H47/I60</f>
        <v>0.39085661938534272</v>
      </c>
    </row>
    <row r="61" spans="1:11" ht="25.5" customHeight="1">
      <c r="A61" s="42"/>
      <c r="B61" s="35" t="s">
        <v>184</v>
      </c>
      <c r="C61" s="35" t="s">
        <v>186</v>
      </c>
      <c r="D61" s="35" t="s">
        <v>185</v>
      </c>
      <c r="E61" s="35" t="s">
        <v>187</v>
      </c>
    </row>
    <row r="63" spans="1:11" ht="25.5" customHeight="1">
      <c r="A63" s="35" t="s">
        <v>183</v>
      </c>
      <c r="B63" s="35" t="s">
        <v>194</v>
      </c>
      <c r="C63" s="35" t="s">
        <v>195</v>
      </c>
      <c r="D63" s="35" t="s">
        <v>196</v>
      </c>
    </row>
    <row r="64" spans="1:11" ht="25.5" customHeight="1">
      <c r="A64" s="35" t="s">
        <v>197</v>
      </c>
      <c r="B64" s="36">
        <v>3.3642756983563498</v>
      </c>
      <c r="C64" s="36">
        <v>3.3623639839709383</v>
      </c>
      <c r="D64" s="36">
        <v>2.7567962609020955</v>
      </c>
    </row>
    <row r="65" spans="1:6" ht="25.5" customHeight="1">
      <c r="A65" s="35" t="s">
        <v>193</v>
      </c>
      <c r="B65" s="36">
        <v>2972.4079999999999</v>
      </c>
      <c r="C65" s="36">
        <v>2974.098</v>
      </c>
      <c r="D65" s="36">
        <v>3627.3989999999999</v>
      </c>
    </row>
    <row r="66" spans="1:6" ht="25.5" customHeight="1">
      <c r="A66" s="35"/>
      <c r="B66" s="36">
        <f>B65/$C$65</f>
        <v>0.9994317604867089</v>
      </c>
      <c r="C66" s="36">
        <f>C65/$C$65</f>
        <v>1</v>
      </c>
      <c r="D66" s="36">
        <f t="shared" ref="C66:D66" si="21">D65/$D$65</f>
        <v>1</v>
      </c>
    </row>
    <row r="67" spans="1:6" ht="25.5" customHeight="1">
      <c r="B67" s="35" t="s">
        <v>194</v>
      </c>
      <c r="C67" s="35" t="s">
        <v>195</v>
      </c>
      <c r="D67" s="35" t="s">
        <v>196</v>
      </c>
    </row>
    <row r="73" spans="1:6" ht="25.5" customHeight="1">
      <c r="E73" t="s">
        <v>185</v>
      </c>
      <c r="F73">
        <v>1</v>
      </c>
    </row>
    <row r="74" spans="1:6" ht="25.5" customHeight="1">
      <c r="B74" t="s">
        <v>185</v>
      </c>
      <c r="C74">
        <v>1</v>
      </c>
      <c r="E74" t="s">
        <v>184</v>
      </c>
      <c r="F74">
        <v>0.8133971291866029</v>
      </c>
    </row>
    <row r="75" spans="1:6" ht="25.5" customHeight="1">
      <c r="B75" t="s">
        <v>184</v>
      </c>
      <c r="C75">
        <v>0.8133971291866029</v>
      </c>
      <c r="E75" t="s">
        <v>187</v>
      </c>
      <c r="F75">
        <v>0.36842105263157893</v>
      </c>
    </row>
    <row r="76" spans="1:6" ht="25.5" customHeight="1">
      <c r="B76" t="s">
        <v>187</v>
      </c>
      <c r="C76">
        <v>0.36842105263157893</v>
      </c>
      <c r="E76" t="s">
        <v>186</v>
      </c>
      <c r="F76">
        <v>0.36363636363636365</v>
      </c>
    </row>
    <row r="77" spans="1:6" ht="25.5" customHeight="1">
      <c r="B77" t="s">
        <v>186</v>
      </c>
      <c r="C77">
        <v>0.36363636363636365</v>
      </c>
    </row>
    <row r="79" spans="1:6" ht="25.5" customHeight="1">
      <c r="B79" t="s">
        <v>196</v>
      </c>
      <c r="C79">
        <v>1</v>
      </c>
      <c r="E79" t="s">
        <v>196</v>
      </c>
      <c r="F79">
        <v>1</v>
      </c>
    </row>
    <row r="80" spans="1:6" ht="25.5" customHeight="1">
      <c r="B80" t="s">
        <v>195</v>
      </c>
      <c r="C80">
        <v>0.81989822459563999</v>
      </c>
      <c r="E80" t="s">
        <v>195</v>
      </c>
      <c r="F80">
        <v>0.81989822459563999</v>
      </c>
    </row>
    <row r="81" spans="2:6" ht="25.5" customHeight="1">
      <c r="B81" t="s">
        <v>194</v>
      </c>
      <c r="C81">
        <v>0.81943232602754756</v>
      </c>
      <c r="E81" t="s">
        <v>194</v>
      </c>
      <c r="F81">
        <v>0.81943232602754756</v>
      </c>
    </row>
    <row r="82" spans="2:6" ht="25.5" customHeight="1">
      <c r="C82" s="36"/>
    </row>
  </sheetData>
  <mergeCells count="4">
    <mergeCell ref="A4:K4"/>
    <mergeCell ref="C26:D26"/>
    <mergeCell ref="J40:K40"/>
    <mergeCell ref="J58:K58"/>
  </mergeCells>
  <conditionalFormatting sqref="E7:E24">
    <cfRule type="cellIs" dxfId="31" priority="47" operator="greaterThan">
      <formula>101%</formula>
    </cfRule>
    <cfRule type="cellIs" dxfId="30" priority="48" operator="lessThan">
      <formula>99%</formula>
    </cfRule>
  </conditionalFormatting>
  <conditionalFormatting sqref="J28:J38">
    <cfRule type="cellIs" dxfId="29" priority="39" operator="greaterThan">
      <formula>101%</formula>
    </cfRule>
    <cfRule type="cellIs" dxfId="28" priority="40" operator="lessThan">
      <formula>99%</formula>
    </cfRule>
  </conditionalFormatting>
  <conditionalFormatting sqref="J46:J56">
    <cfRule type="cellIs" dxfId="27" priority="9" operator="greaterThan">
      <formula>101%</formula>
    </cfRule>
    <cfRule type="cellIs" dxfId="26" priority="10" operator="lessThan">
      <formula>99%</formula>
    </cfRule>
  </conditionalFormatting>
  <conditionalFormatting sqref="J41:K42">
    <cfRule type="cellIs" dxfId="25" priority="31" operator="greaterThan">
      <formula>101%</formula>
    </cfRule>
    <cfRule type="cellIs" dxfId="24" priority="32" operator="lessThan">
      <formula>99%</formula>
    </cfRule>
  </conditionalFormatting>
  <conditionalFormatting sqref="J59:K60">
    <cfRule type="cellIs" dxfId="23" priority="3" operator="greaterThan">
      <formula>101%</formula>
    </cfRule>
    <cfRule type="cellIs" dxfId="22" priority="4" operator="lessThan">
      <formula>99%</formula>
    </cfRule>
  </conditionalFormatting>
  <conditionalFormatting sqref="K28:K32">
    <cfRule type="cellIs" dxfId="21" priority="27" operator="greaterThan">
      <formula>101%</formula>
    </cfRule>
    <cfRule type="cellIs" dxfId="20" priority="28" operator="lessThan">
      <formula>99%</formula>
    </cfRule>
  </conditionalFormatting>
  <conditionalFormatting sqref="K33">
    <cfRule type="cellIs" dxfId="19" priority="33" operator="greaterThan">
      <formula>101%</formula>
    </cfRule>
    <cfRule type="cellIs" dxfId="18" priority="34" operator="lessThan">
      <formula>99%</formula>
    </cfRule>
  </conditionalFormatting>
  <conditionalFormatting sqref="K34:K38">
    <cfRule type="cellIs" dxfId="17" priority="35" operator="greaterThan">
      <formula>101%</formula>
    </cfRule>
    <cfRule type="cellIs" dxfId="16" priority="36" operator="lessThan">
      <formula>99%</formula>
    </cfRule>
  </conditionalFormatting>
  <conditionalFormatting sqref="K46:K50">
    <cfRule type="cellIs" dxfId="15" priority="1" operator="greaterThan">
      <formula>101%</formula>
    </cfRule>
    <cfRule type="cellIs" dxfId="14" priority="2" operator="lessThan">
      <formula>99%</formula>
    </cfRule>
  </conditionalFormatting>
  <conditionalFormatting sqref="K51">
    <cfRule type="cellIs" dxfId="13" priority="5" operator="greaterThan">
      <formula>101%</formula>
    </cfRule>
    <cfRule type="cellIs" dxfId="12" priority="6" operator="lessThan">
      <formula>99%</formula>
    </cfRule>
  </conditionalFormatting>
  <conditionalFormatting sqref="K52:K56">
    <cfRule type="cellIs" dxfId="11" priority="7" operator="greaterThan">
      <formula>101%</formula>
    </cfRule>
    <cfRule type="cellIs" dxfId="10" priority="8" operator="lessThan">
      <formula>99%</formula>
    </cfRule>
  </conditionalFormatting>
  <conditionalFormatting sqref="L7:L19">
    <cfRule type="cellIs" dxfId="9" priority="21" operator="greaterThan">
      <formula>101%</formula>
    </cfRule>
    <cfRule type="cellIs" dxfId="8" priority="22" operator="lessThan">
      <formula>99%</formula>
    </cfRule>
  </conditionalFormatting>
  <conditionalFormatting sqref="S6:S8">
    <cfRule type="cellIs" dxfId="7" priority="17" operator="greaterThan">
      <formula>101%</formula>
    </cfRule>
    <cfRule type="cellIs" dxfId="6" priority="18" operator="lessThan">
      <formula>99%</formula>
    </cfRule>
  </conditionalFormatting>
  <conditionalFormatting sqref="S13:S17">
    <cfRule type="cellIs" dxfId="5" priority="15" operator="greaterThan">
      <formula>101%</formula>
    </cfRule>
    <cfRule type="cellIs" dxfId="4" priority="16" operator="lessThan">
      <formula>99%</formula>
    </cfRule>
  </conditionalFormatting>
  <conditionalFormatting sqref="X8:Y11">
    <cfRule type="cellIs" dxfId="3" priority="11" operator="greaterThan">
      <formula>101%</formula>
    </cfRule>
    <cfRule type="cellIs" dxfId="2" priority="12" operator="lessThan">
      <formula>99%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AE639-7487-417C-B472-E3F048A22F08}">
  <dimension ref="D13:J31"/>
  <sheetViews>
    <sheetView workbookViewId="0">
      <selection activeCell="J28" sqref="J28:K28"/>
    </sheetView>
  </sheetViews>
  <sheetFormatPr defaultRowHeight="15"/>
  <cols>
    <col min="1" max="1" width="34.7109375" bestFit="1" customWidth="1"/>
    <col min="2" max="2" width="13" bestFit="1" customWidth="1"/>
    <col min="3" max="3" width="17.140625" bestFit="1" customWidth="1"/>
    <col min="4" max="4" width="17.7109375" bestFit="1" customWidth="1"/>
    <col min="5" max="5" width="34.7109375" bestFit="1" customWidth="1"/>
    <col min="6" max="6" width="13" bestFit="1" customWidth="1"/>
    <col min="7" max="7" width="17.140625" bestFit="1" customWidth="1"/>
    <col min="8" max="8" width="17.7109375" bestFit="1" customWidth="1"/>
    <col min="9" max="9" width="37.42578125" bestFit="1" customWidth="1"/>
  </cols>
  <sheetData>
    <row r="13" spans="4:10">
      <c r="D13" s="2"/>
      <c r="E13" s="2"/>
      <c r="F13" s="2"/>
      <c r="G13" s="2"/>
      <c r="H13" s="2"/>
      <c r="I13" s="2"/>
      <c r="J13" s="2"/>
    </row>
    <row r="14" spans="4:10">
      <c r="D14" s="2"/>
      <c r="E14" s="2"/>
      <c r="F14" s="2"/>
      <c r="G14" s="2"/>
      <c r="H14" s="2"/>
      <c r="I14" s="2"/>
      <c r="J14" s="2"/>
    </row>
    <row r="15" spans="4:10" ht="21">
      <c r="D15" s="2"/>
      <c r="E15" s="23" t="s">
        <v>38</v>
      </c>
      <c r="F15" s="24" t="s">
        <v>39</v>
      </c>
      <c r="G15" s="25" t="s">
        <v>40</v>
      </c>
      <c r="H15" s="26" t="s">
        <v>36</v>
      </c>
      <c r="I15" s="27" t="s">
        <v>41</v>
      </c>
      <c r="J15" s="2"/>
    </row>
    <row r="16" spans="4:10" ht="19.5">
      <c r="D16" s="2"/>
      <c r="E16" s="28" t="s">
        <v>46</v>
      </c>
      <c r="F16" s="19">
        <v>540.50495000000001</v>
      </c>
      <c r="G16" s="19">
        <v>527.41201100000001</v>
      </c>
      <c r="H16" s="20">
        <f>F16/G16</f>
        <v>1.0248248783245857</v>
      </c>
      <c r="I16" s="29" t="s">
        <v>47</v>
      </c>
      <c r="J16" s="2"/>
    </row>
    <row r="17" spans="4:10" ht="19.5">
      <c r="D17" s="2"/>
      <c r="E17" s="28" t="s">
        <v>55</v>
      </c>
      <c r="F17" s="19">
        <v>473.42554699999999</v>
      </c>
      <c r="G17" s="19">
        <v>472.92230000000001</v>
      </c>
      <c r="H17" s="20">
        <f>F17/G17</f>
        <v>1.0010641219498424</v>
      </c>
      <c r="I17" s="29" t="s">
        <v>56</v>
      </c>
      <c r="J17" s="2"/>
    </row>
    <row r="18" spans="4:10" ht="19.5">
      <c r="D18" s="2"/>
      <c r="E18" s="28" t="s">
        <v>72</v>
      </c>
      <c r="F18" s="19">
        <v>1839.971</v>
      </c>
      <c r="G18" s="19">
        <v>1870.7470000000001</v>
      </c>
      <c r="H18" s="20">
        <f>F18/G18</f>
        <v>0.98354881766481517</v>
      </c>
      <c r="I18" s="29" t="s">
        <v>56</v>
      </c>
      <c r="J18" s="2"/>
    </row>
    <row r="19" spans="4:10" ht="19.5">
      <c r="D19" s="2"/>
      <c r="E19" s="28" t="s">
        <v>105</v>
      </c>
      <c r="F19" s="19">
        <v>7406.86</v>
      </c>
      <c r="G19" s="19">
        <v>7418.6310000000003</v>
      </c>
      <c r="H19" s="20">
        <f t="shared" ref="H19:H21" si="0">F19/G19</f>
        <v>0.99841331911507658</v>
      </c>
      <c r="I19" s="29" t="s">
        <v>106</v>
      </c>
      <c r="J19" s="2"/>
    </row>
    <row r="20" spans="4:10" ht="19.5">
      <c r="D20" s="2"/>
      <c r="E20" s="28" t="s">
        <v>77</v>
      </c>
      <c r="F20" s="19">
        <v>299.08428800000002</v>
      </c>
      <c r="G20" s="19">
        <v>298.94508000000002</v>
      </c>
      <c r="H20" s="20">
        <f t="shared" si="0"/>
        <v>1.0004656641280063</v>
      </c>
      <c r="I20" s="29" t="s">
        <v>78</v>
      </c>
      <c r="J20" s="2"/>
    </row>
    <row r="21" spans="4:10" ht="19.5">
      <c r="D21" s="2"/>
      <c r="E21" s="28" t="s">
        <v>84</v>
      </c>
      <c r="F21" s="19">
        <v>105.730283</v>
      </c>
      <c r="G21" s="19">
        <v>107.034132</v>
      </c>
      <c r="H21" s="20">
        <f t="shared" si="0"/>
        <v>0.98781838114966913</v>
      </c>
      <c r="I21" s="29" t="s">
        <v>85</v>
      </c>
      <c r="J21" s="2"/>
    </row>
    <row r="22" spans="4:10" ht="19.5">
      <c r="D22" s="2"/>
      <c r="E22" s="28" t="s">
        <v>91</v>
      </c>
      <c r="F22" s="19">
        <v>26.453175999999999</v>
      </c>
      <c r="G22" s="19">
        <v>23.803702999999999</v>
      </c>
      <c r="H22" s="20">
        <f>F22/G22</f>
        <v>1.1113050771974429</v>
      </c>
      <c r="I22" s="29" t="s">
        <v>85</v>
      </c>
      <c r="J22" s="2"/>
    </row>
    <row r="23" spans="4:10" ht="19.5">
      <c r="D23" s="2"/>
      <c r="E23" s="28" t="s">
        <v>98</v>
      </c>
      <c r="F23" s="19">
        <v>22.428999999999998</v>
      </c>
      <c r="G23" s="19">
        <v>22.02</v>
      </c>
      <c r="H23" s="20">
        <f t="shared" ref="H23:H26" si="1">F23/G23</f>
        <v>1.0185740236148955</v>
      </c>
      <c r="I23" s="29" t="s">
        <v>85</v>
      </c>
      <c r="J23" s="2"/>
    </row>
    <row r="24" spans="4:10" ht="19.5">
      <c r="D24" s="2"/>
      <c r="E24" s="28" t="s">
        <v>107</v>
      </c>
      <c r="F24" s="19">
        <v>124.07216</v>
      </c>
      <c r="G24" s="19">
        <v>130.59349900000001</v>
      </c>
      <c r="H24" s="20">
        <f t="shared" si="1"/>
        <v>0.95006383127846195</v>
      </c>
      <c r="I24" s="29" t="s">
        <v>85</v>
      </c>
      <c r="J24" s="2"/>
    </row>
    <row r="25" spans="4:10" ht="19.5">
      <c r="D25" s="2"/>
      <c r="E25" s="28" t="s">
        <v>112</v>
      </c>
      <c r="F25" s="19">
        <v>26.745367000000002</v>
      </c>
      <c r="G25" s="19">
        <v>25.942671000000001</v>
      </c>
      <c r="H25" s="20">
        <f t="shared" si="1"/>
        <v>1.0309411471162704</v>
      </c>
      <c r="I25" s="29" t="s">
        <v>85</v>
      </c>
      <c r="J25" s="2"/>
    </row>
    <row r="26" spans="4:10" ht="19.5">
      <c r="D26" s="2"/>
      <c r="E26" s="38" t="s">
        <v>117</v>
      </c>
      <c r="F26" s="39">
        <v>33.195</v>
      </c>
      <c r="G26" s="39">
        <v>22.31</v>
      </c>
      <c r="H26" s="40">
        <f t="shared" si="1"/>
        <v>1.487897803675482</v>
      </c>
      <c r="I26" s="41" t="s">
        <v>85</v>
      </c>
      <c r="J26" s="2"/>
    </row>
    <row r="27" spans="4:10">
      <c r="D27" s="2"/>
      <c r="E27" s="2"/>
      <c r="F27" s="2"/>
      <c r="G27" s="2"/>
      <c r="H27" s="2"/>
      <c r="I27" s="2"/>
      <c r="J27" s="2"/>
    </row>
    <row r="28" spans="4:10">
      <c r="D28" s="2"/>
      <c r="E28" s="2"/>
      <c r="F28" s="2"/>
      <c r="G28" s="2"/>
      <c r="H28" s="2"/>
      <c r="I28" s="2"/>
      <c r="J28" s="2"/>
    </row>
    <row r="29" spans="4:10">
      <c r="D29" s="2"/>
      <c r="E29" s="2"/>
      <c r="F29" s="2"/>
      <c r="G29" s="2"/>
      <c r="H29" s="2"/>
      <c r="I29" s="2"/>
    </row>
    <row r="30" spans="4:10">
      <c r="D30" s="2"/>
      <c r="E30" s="2"/>
      <c r="F30" s="2"/>
      <c r="G30" s="2"/>
      <c r="H30" s="2"/>
      <c r="I30" s="2"/>
    </row>
    <row r="31" spans="4:10">
      <c r="D31" s="2"/>
    </row>
  </sheetData>
  <conditionalFormatting sqref="H16:H26">
    <cfRule type="cellIs" dxfId="1" priority="1" operator="greaterThan">
      <formula>101%</formula>
    </cfRule>
    <cfRule type="cellIs" dxfId="0" priority="2" operator="lessThan">
      <formula>99%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2022-11-11T07:50:38Z</dcterms:created>
  <dcterms:modified xsi:type="dcterms:W3CDTF">2023-06-12T14:43:01Z</dcterms:modified>
  <cp:category/>
  <cp:contentStatus/>
</cp:coreProperties>
</file>